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635" yWindow="-105" windowWidth="13035" windowHeight="12000" tabRatio="863" activeTab="2"/>
  </bookViews>
  <sheets>
    <sheet name="DADOS DE ENTRADA" sheetId="1" r:id="rId1"/>
    <sheet name="MEMORIAL" sheetId="4" r:id="rId2"/>
    <sheet name="ORÇAMENTO" sheetId="2" r:id="rId3"/>
    <sheet name="CROFF" sheetId="5" r:id="rId4"/>
    <sheet name="BDI - EDIFÍCIOS" sheetId="7" r:id="rId5"/>
    <sheet name="COMP.ENTRADA TRIFÁSICA" sheetId="10" r:id="rId6"/>
  </sheets>
  <externalReferences>
    <externalReference r:id="rId7"/>
    <externalReference r:id="rId8"/>
  </externalReferences>
  <definedNames>
    <definedName name="_xlnm.Print_Area" localSheetId="4">'BDI - EDIFÍCIOS'!$A$1:$J$37</definedName>
    <definedName name="_xlnm.Print_Area" localSheetId="5">'COMP.ENTRADA TRIFÁSICA'!$A$1:$F$50</definedName>
    <definedName name="_xlnm.Print_Area" localSheetId="3">CROFF!$A$1:$J$35</definedName>
    <definedName name="_xlnm.Print_Area" localSheetId="1">MEMORIAL!$A$1:$H$138</definedName>
    <definedName name="_xlnm.Print_Area" localSheetId="2">ORÇAMENTO!$A$1:$J$140</definedName>
    <definedName name="tabela_referencia" localSheetId="5">'[1]Sinapi-Sicro'!$A$1:$D$12000</definedName>
    <definedName name="tabela_referencia">'[1]Sinapi-Sicro'!$A$1:$D$12000</definedName>
  </definedNames>
  <calcPr calcId="125725"/>
</workbook>
</file>

<file path=xl/calcChain.xml><?xml version="1.0" encoding="utf-8"?>
<calcChain xmlns="http://schemas.openxmlformats.org/spreadsheetml/2006/main">
  <c r="I53" i="2"/>
  <c r="I50"/>
  <c r="D95"/>
  <c r="E95"/>
  <c r="F95"/>
  <c r="A95"/>
  <c r="D45"/>
  <c r="E45"/>
  <c r="F45"/>
  <c r="A45"/>
  <c r="A21"/>
  <c r="D21"/>
  <c r="E21"/>
  <c r="F21"/>
  <c r="A77"/>
  <c r="A78"/>
  <c r="D18"/>
  <c r="E18"/>
  <c r="F18"/>
  <c r="A18"/>
  <c r="G51" l="1"/>
  <c r="D108" l="1"/>
  <c r="E108"/>
  <c r="F108"/>
  <c r="A122" l="1"/>
  <c r="A123"/>
  <c r="A124"/>
  <c r="A125"/>
  <c r="A126"/>
  <c r="A127"/>
  <c r="A128"/>
  <c r="A129"/>
  <c r="D126"/>
  <c r="E126"/>
  <c r="F126"/>
  <c r="D127"/>
  <c r="E127"/>
  <c r="F127"/>
  <c r="D128"/>
  <c r="E128"/>
  <c r="F128"/>
  <c r="D129"/>
  <c r="E129"/>
  <c r="F129"/>
  <c r="D122" l="1"/>
  <c r="E122"/>
  <c r="F122"/>
  <c r="D123"/>
  <c r="E123"/>
  <c r="F123"/>
  <c r="D124"/>
  <c r="E124"/>
  <c r="F124"/>
  <c r="D125"/>
  <c r="E125"/>
  <c r="F125"/>
  <c r="F121"/>
  <c r="E121"/>
  <c r="D121"/>
  <c r="A121"/>
  <c r="D115" l="1"/>
  <c r="E115"/>
  <c r="F115"/>
  <c r="D116"/>
  <c r="E116"/>
  <c r="F116"/>
  <c r="D117"/>
  <c r="E117"/>
  <c r="F117"/>
  <c r="D118"/>
  <c r="E118"/>
  <c r="F118"/>
  <c r="A115"/>
  <c r="A116"/>
  <c r="A117"/>
  <c r="A118"/>
  <c r="E105"/>
  <c r="F105"/>
  <c r="E106"/>
  <c r="F106"/>
  <c r="E107"/>
  <c r="F107"/>
  <c r="E109"/>
  <c r="F109"/>
  <c r="E110"/>
  <c r="F110"/>
  <c r="E111"/>
  <c r="F111"/>
  <c r="D105"/>
  <c r="D106"/>
  <c r="D107"/>
  <c r="D109"/>
  <c r="D110"/>
  <c r="D111"/>
  <c r="A105"/>
  <c r="A106"/>
  <c r="A107"/>
  <c r="A109"/>
  <c r="A110"/>
  <c r="A111"/>
  <c r="D99"/>
  <c r="E99"/>
  <c r="F99"/>
  <c r="D100"/>
  <c r="E100"/>
  <c r="F100"/>
  <c r="D101"/>
  <c r="E101"/>
  <c r="F101"/>
  <c r="A99"/>
  <c r="A100"/>
  <c r="A101"/>
  <c r="F51"/>
  <c r="E51"/>
  <c r="D51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50"/>
  <c r="D57"/>
  <c r="E57"/>
  <c r="F57"/>
  <c r="D46"/>
  <c r="E46"/>
  <c r="F46"/>
  <c r="D47"/>
  <c r="E47"/>
  <c r="F47"/>
  <c r="D48"/>
  <c r="E48"/>
  <c r="F48"/>
  <c r="F44"/>
  <c r="E44"/>
  <c r="D44"/>
  <c r="A46"/>
  <c r="A47"/>
  <c r="A48"/>
  <c r="A44"/>
  <c r="D40"/>
  <c r="E40"/>
  <c r="F40"/>
  <c r="D41"/>
  <c r="E41"/>
  <c r="F41"/>
  <c r="D37"/>
  <c r="E37"/>
  <c r="F37"/>
  <c r="D38"/>
  <c r="E38"/>
  <c r="F38"/>
  <c r="D39"/>
  <c r="E39"/>
  <c r="F39"/>
  <c r="F36"/>
  <c r="E36"/>
  <c r="D36"/>
  <c r="A37"/>
  <c r="A38"/>
  <c r="A39"/>
  <c r="A40"/>
  <c r="A41"/>
  <c r="A36"/>
  <c r="F11"/>
  <c r="D11"/>
  <c r="A35"/>
  <c r="A31"/>
  <c r="A32"/>
  <c r="A33"/>
  <c r="D31"/>
  <c r="E31"/>
  <c r="F31"/>
  <c r="D32"/>
  <c r="E32"/>
  <c r="F32"/>
  <c r="D33"/>
  <c r="E33"/>
  <c r="F33"/>
  <c r="F30"/>
  <c r="E30"/>
  <c r="D30"/>
  <c r="D26"/>
  <c r="A26"/>
  <c r="D15"/>
  <c r="E15"/>
  <c r="F15"/>
  <c r="D16"/>
  <c r="E16"/>
  <c r="F16"/>
  <c r="D17"/>
  <c r="E17"/>
  <c r="F17"/>
  <c r="D19"/>
  <c r="E19"/>
  <c r="F19"/>
  <c r="D20"/>
  <c r="E20"/>
  <c r="F20"/>
  <c r="D22"/>
  <c r="E22"/>
  <c r="F22"/>
  <c r="D23"/>
  <c r="E23"/>
  <c r="F23"/>
  <c r="D24"/>
  <c r="E24"/>
  <c r="F24"/>
  <c r="F14"/>
  <c r="E14"/>
  <c r="D14"/>
  <c r="A15"/>
  <c r="A16"/>
  <c r="A17"/>
  <c r="A19"/>
  <c r="A20"/>
  <c r="A22"/>
  <c r="A23"/>
  <c r="A24"/>
  <c r="A14"/>
  <c r="E11"/>
  <c r="A11"/>
  <c r="F50" i="10"/>
  <c r="F48"/>
  <c r="F46"/>
  <c r="A4"/>
  <c r="A3"/>
  <c r="A2"/>
  <c r="F41"/>
  <c r="F43" s="1"/>
  <c r="F39"/>
  <c r="F38"/>
  <c r="F35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30" l="1"/>
  <c r="A37" i="7" l="1"/>
  <c r="C35" i="5"/>
  <c r="E140" i="2"/>
  <c r="E78"/>
  <c r="C138" i="4"/>
  <c r="C78"/>
  <c r="B13" i="1"/>
  <c r="B12"/>
  <c r="B6"/>
  <c r="L11" i="5" l="1"/>
  <c r="L12"/>
  <c r="L13"/>
  <c r="L14"/>
  <c r="L15"/>
  <c r="L16"/>
  <c r="L17"/>
  <c r="L18"/>
  <c r="L19"/>
  <c r="L20"/>
  <c r="L21"/>
  <c r="L22"/>
  <c r="A85" i="4"/>
  <c r="A84"/>
  <c r="F82"/>
  <c r="A82"/>
  <c r="D120" i="2" l="1"/>
  <c r="A120"/>
  <c r="F104"/>
  <c r="E104"/>
  <c r="D104"/>
  <c r="A104"/>
  <c r="D103"/>
  <c r="B20" i="5" s="1"/>
  <c r="A103" i="2"/>
  <c r="A20" i="5" s="1"/>
  <c r="F98" i="2"/>
  <c r="E98"/>
  <c r="D98"/>
  <c r="A98"/>
  <c r="D97"/>
  <c r="B19" i="5" s="1"/>
  <c r="A97" i="2"/>
  <c r="A19" i="5" s="1"/>
  <c r="A94" i="2"/>
  <c r="D94"/>
  <c r="E94"/>
  <c r="F94"/>
  <c r="D93"/>
  <c r="A93"/>
  <c r="F92"/>
  <c r="E92"/>
  <c r="D92"/>
  <c r="A92"/>
  <c r="F91"/>
  <c r="E91"/>
  <c r="D91"/>
  <c r="A91"/>
  <c r="D90"/>
  <c r="A90"/>
  <c r="A89"/>
  <c r="D89"/>
  <c r="E89"/>
  <c r="F89"/>
  <c r="D88"/>
  <c r="A88"/>
  <c r="D87"/>
  <c r="B18" i="5" s="1"/>
  <c r="A87" i="2"/>
  <c r="A18" i="5" s="1"/>
  <c r="F70" i="2"/>
  <c r="E70"/>
  <c r="D70"/>
  <c r="F69"/>
  <c r="E69"/>
  <c r="D69"/>
  <c r="D68"/>
  <c r="F67"/>
  <c r="E67"/>
  <c r="D67"/>
  <c r="F66"/>
  <c r="E66"/>
  <c r="D66"/>
  <c r="D65"/>
  <c r="F64"/>
  <c r="E64"/>
  <c r="D64"/>
  <c r="D63"/>
  <c r="F62"/>
  <c r="E62"/>
  <c r="D62"/>
  <c r="D61"/>
  <c r="D60"/>
  <c r="E60"/>
  <c r="F60"/>
  <c r="F59"/>
  <c r="E59"/>
  <c r="D59"/>
  <c r="D58"/>
  <c r="D56"/>
  <c r="E56"/>
  <c r="F56"/>
  <c r="F55"/>
  <c r="E55"/>
  <c r="D55"/>
  <c r="D54"/>
  <c r="F53"/>
  <c r="E53"/>
  <c r="D53"/>
  <c r="D52"/>
  <c r="D43"/>
  <c r="B16" i="5" s="1"/>
  <c r="A43" i="2"/>
  <c r="A16" i="5" s="1"/>
  <c r="D35" i="2"/>
  <c r="B15" i="5" s="1"/>
  <c r="A15"/>
  <c r="A85" i="2"/>
  <c r="A84"/>
  <c r="H82"/>
  <c r="A82"/>
  <c r="B13" i="5"/>
  <c r="A13"/>
  <c r="F27" i="2"/>
  <c r="E27"/>
  <c r="D27"/>
  <c r="A27"/>
  <c r="A114" l="1"/>
  <c r="D114"/>
  <c r="E114"/>
  <c r="F114"/>
  <c r="B22" i="5" l="1"/>
  <c r="A22"/>
  <c r="D113" i="2"/>
  <c r="B21" i="5" s="1"/>
  <c r="A113" i="2"/>
  <c r="A21" i="5" s="1"/>
  <c r="A30" i="2"/>
  <c r="D29"/>
  <c r="B14" i="5" s="1"/>
  <c r="A29" i="2"/>
  <c r="A14" i="5" s="1"/>
  <c r="B17" i="1" l="1"/>
  <c r="G4" i="7"/>
  <c r="A6"/>
  <c r="A4"/>
  <c r="D23"/>
  <c r="D29" s="1"/>
  <c r="J29" s="1"/>
  <c r="J22"/>
  <c r="J21"/>
  <c r="J20"/>
  <c r="J19"/>
  <c r="J18"/>
  <c r="A7"/>
  <c r="B16" i="1" l="1"/>
  <c r="F84" i="4" s="1"/>
  <c r="D13" i="2"/>
  <c r="B12" i="5" s="1"/>
  <c r="A13" i="2"/>
  <c r="A12" i="5" s="1"/>
  <c r="H84" i="2" l="1"/>
  <c r="G6" i="7"/>
  <c r="A17" i="5"/>
  <c r="D50" i="2"/>
  <c r="B17" i="5" s="1"/>
  <c r="D9" i="2" l="1"/>
  <c r="B11" i="5" s="1"/>
  <c r="C137" i="4" l="1"/>
  <c r="F4"/>
  <c r="A7"/>
  <c r="A6"/>
  <c r="A4"/>
  <c r="H4" i="2"/>
  <c r="A7"/>
  <c r="A6"/>
  <c r="A4"/>
  <c r="C77" i="4" l="1"/>
  <c r="E77" i="2"/>
  <c r="A36" i="7"/>
  <c r="E139" i="2"/>
  <c r="C34" i="5"/>
  <c r="F6" i="4"/>
  <c r="H6" i="2" l="1"/>
  <c r="F6" i="5"/>
  <c r="H45" i="2" l="1"/>
  <c r="I45" s="1"/>
  <c r="H95"/>
  <c r="I95" s="1"/>
  <c r="H18"/>
  <c r="I18" s="1"/>
  <c r="H21"/>
  <c r="I21" s="1"/>
  <c r="H108"/>
  <c r="I108" s="1"/>
  <c r="H10"/>
  <c r="H126"/>
  <c r="I126" s="1"/>
  <c r="H127"/>
  <c r="I127" s="1"/>
  <c r="H128"/>
  <c r="I128" s="1"/>
  <c r="H129"/>
  <c r="I129" s="1"/>
  <c r="H122"/>
  <c r="I122" s="1"/>
  <c r="H123"/>
  <c r="I123" s="1"/>
  <c r="H124"/>
  <c r="I124" s="1"/>
  <c r="H125"/>
  <c r="I125" s="1"/>
  <c r="H115"/>
  <c r="I115" s="1"/>
  <c r="H116"/>
  <c r="I116" s="1"/>
  <c r="H117"/>
  <c r="I117" s="1"/>
  <c r="H118"/>
  <c r="I118" s="1"/>
  <c r="H110"/>
  <c r="I110" s="1"/>
  <c r="H105"/>
  <c r="I105" s="1"/>
  <c r="H111"/>
  <c r="I111" s="1"/>
  <c r="H106"/>
  <c r="I106" s="1"/>
  <c r="H107"/>
  <c r="I107" s="1"/>
  <c r="H109"/>
  <c r="I109" s="1"/>
  <c r="H57"/>
  <c r="I57" s="1"/>
  <c r="H99"/>
  <c r="I99" s="1"/>
  <c r="H100"/>
  <c r="I100" s="1"/>
  <c r="H101"/>
  <c r="I101" s="1"/>
  <c r="H51"/>
  <c r="I51" s="1"/>
  <c r="H46"/>
  <c r="I46" s="1"/>
  <c r="H47"/>
  <c r="I47" s="1"/>
  <c r="H48"/>
  <c r="I48" s="1"/>
  <c r="H40"/>
  <c r="I40" s="1"/>
  <c r="H41"/>
  <c r="I41" s="1"/>
  <c r="H37"/>
  <c r="I37" s="1"/>
  <c r="H38"/>
  <c r="I38" s="1"/>
  <c r="H39"/>
  <c r="I39" s="1"/>
  <c r="H31"/>
  <c r="I31" s="1"/>
  <c r="H33"/>
  <c r="I33" s="1"/>
  <c r="H11"/>
  <c r="I11" s="1"/>
  <c r="H32"/>
  <c r="I32" s="1"/>
  <c r="H16"/>
  <c r="I16" s="1"/>
  <c r="H15"/>
  <c r="I15" s="1"/>
  <c r="H17"/>
  <c r="I17" s="1"/>
  <c r="H19"/>
  <c r="I19" s="1"/>
  <c r="H20"/>
  <c r="I20" s="1"/>
  <c r="H22"/>
  <c r="I22" s="1"/>
  <c r="H23"/>
  <c r="I23" s="1"/>
  <c r="H24"/>
  <c r="I24" s="1"/>
  <c r="H121"/>
  <c r="I121" s="1"/>
  <c r="H104"/>
  <c r="I104" s="1"/>
  <c r="H98"/>
  <c r="I98" s="1"/>
  <c r="H94"/>
  <c r="I94" s="1"/>
  <c r="H91"/>
  <c r="I91" s="1"/>
  <c r="H89"/>
  <c r="I89" s="1"/>
  <c r="H92"/>
  <c r="I92" s="1"/>
  <c r="H69"/>
  <c r="I69" s="1"/>
  <c r="H66"/>
  <c r="I66" s="1"/>
  <c r="H70"/>
  <c r="I70" s="1"/>
  <c r="H67"/>
  <c r="I67" s="1"/>
  <c r="H62"/>
  <c r="I62" s="1"/>
  <c r="H60"/>
  <c r="I60" s="1"/>
  <c r="H55"/>
  <c r="I55" s="1"/>
  <c r="H53"/>
  <c r="H59"/>
  <c r="I59" s="1"/>
  <c r="H56"/>
  <c r="I56" s="1"/>
  <c r="H64"/>
  <c r="I64" s="1"/>
  <c r="H44"/>
  <c r="I44" s="1"/>
  <c r="H36"/>
  <c r="I36" s="1"/>
  <c r="H27"/>
  <c r="I27" s="1"/>
  <c r="I26" s="1"/>
  <c r="H114"/>
  <c r="I114" s="1"/>
  <c r="H30"/>
  <c r="I30" s="1"/>
  <c r="H14"/>
  <c r="I14" s="1"/>
  <c r="I13" s="1"/>
  <c r="A11" i="5"/>
  <c r="A7"/>
  <c r="A6"/>
  <c r="F4"/>
  <c r="A4"/>
  <c r="F10" i="2"/>
  <c r="E10"/>
  <c r="D10"/>
  <c r="A10"/>
  <c r="A9"/>
  <c r="I87" l="1"/>
  <c r="I113"/>
  <c r="I21" i="5" s="1"/>
  <c r="I12"/>
  <c r="I43" i="2"/>
  <c r="I16" i="5" s="1"/>
  <c r="I17"/>
  <c r="I103" i="2"/>
  <c r="I120"/>
  <c r="I22" i="5" s="1"/>
  <c r="I35" i="2"/>
  <c r="I15" i="5" s="1"/>
  <c r="I18"/>
  <c r="I29" i="2"/>
  <c r="I14" i="5" s="1"/>
  <c r="I13"/>
  <c r="I97" i="2"/>
  <c r="I19" i="5" s="1"/>
  <c r="G19" s="1"/>
  <c r="B23" i="1"/>
  <c r="B22"/>
  <c r="B24"/>
  <c r="G16"/>
  <c r="G15"/>
  <c r="G14"/>
  <c r="G13"/>
  <c r="G12"/>
  <c r="G11"/>
  <c r="G10"/>
  <c r="G9"/>
  <c r="G8"/>
  <c r="G7"/>
  <c r="G28"/>
  <c r="G27"/>
  <c r="G26"/>
  <c r="G24"/>
  <c r="G23"/>
  <c r="G22"/>
  <c r="B15"/>
  <c r="B21"/>
  <c r="I20" i="5" l="1"/>
  <c r="G20" s="1"/>
  <c r="A80" i="4"/>
  <c r="A72"/>
  <c r="A80" i="2"/>
  <c r="A72"/>
  <c r="E15" i="5"/>
  <c r="E18"/>
  <c r="C18"/>
  <c r="G18"/>
  <c r="A78" i="4"/>
  <c r="A77"/>
  <c r="E13" i="5"/>
  <c r="C13"/>
  <c r="G16"/>
  <c r="C16"/>
  <c r="E16"/>
  <c r="G22"/>
  <c r="E22"/>
  <c r="C12"/>
  <c r="G21"/>
  <c r="G17"/>
  <c r="C17"/>
  <c r="E17"/>
  <c r="A134" i="2"/>
  <c r="A1" i="7"/>
  <c r="A132" i="4"/>
  <c r="C14" i="5"/>
  <c r="E14"/>
  <c r="A139" i="2"/>
  <c r="A140"/>
  <c r="A2" i="4"/>
  <c r="A2" i="2"/>
  <c r="A138" i="4"/>
  <c r="A137"/>
  <c r="A34" i="5"/>
  <c r="A35"/>
  <c r="A2"/>
  <c r="A29"/>
  <c r="B14" i="1"/>
  <c r="B25" s="1"/>
  <c r="I10" i="2" l="1"/>
  <c r="I9" s="1"/>
  <c r="I11" i="5" l="1"/>
  <c r="I132" i="2" l="1"/>
  <c r="J95" s="1"/>
  <c r="G24" i="5"/>
  <c r="I24"/>
  <c r="C11"/>
  <c r="C24" s="1"/>
  <c r="E24"/>
  <c r="G26" l="1"/>
  <c r="J21" i="2"/>
  <c r="J45"/>
  <c r="J108"/>
  <c r="J18"/>
  <c r="J46"/>
  <c r="J87"/>
  <c r="J62"/>
  <c r="J103"/>
  <c r="J109"/>
  <c r="J56"/>
  <c r="J32"/>
  <c r="J89"/>
  <c r="J106"/>
  <c r="J37"/>
  <c r="J24"/>
  <c r="J26"/>
  <c r="J69"/>
  <c r="J19"/>
  <c r="J57"/>
  <c r="J116"/>
  <c r="J122"/>
  <c r="J27"/>
  <c r="J53"/>
  <c r="J66"/>
  <c r="J92"/>
  <c r="J94"/>
  <c r="J121"/>
  <c r="J20"/>
  <c r="J15"/>
  <c r="J31"/>
  <c r="J11"/>
  <c r="J51"/>
  <c r="J101"/>
  <c r="J110"/>
  <c r="J115"/>
  <c r="J124"/>
  <c r="J128"/>
  <c r="J10"/>
  <c r="J39"/>
  <c r="J60"/>
  <c r="J43"/>
  <c r="J36"/>
  <c r="J59"/>
  <c r="J67"/>
  <c r="J91"/>
  <c r="J98"/>
  <c r="J120"/>
  <c r="J22"/>
  <c r="J16"/>
  <c r="J33"/>
  <c r="J41"/>
  <c r="J48"/>
  <c r="J100"/>
  <c r="J105"/>
  <c r="J117"/>
  <c r="J123"/>
  <c r="J127"/>
  <c r="J9"/>
  <c r="J126"/>
  <c r="J35"/>
  <c r="J44"/>
  <c r="J55"/>
  <c r="J64"/>
  <c r="J70"/>
  <c r="J97"/>
  <c r="J104"/>
  <c r="J38"/>
  <c r="J17"/>
  <c r="J23"/>
  <c r="J40"/>
  <c r="J47"/>
  <c r="J99"/>
  <c r="J107"/>
  <c r="J111"/>
  <c r="J118"/>
  <c r="J125"/>
  <c r="J129"/>
  <c r="J12" i="5"/>
  <c r="J13"/>
  <c r="J17"/>
  <c r="J21"/>
  <c r="J20"/>
  <c r="J15"/>
  <c r="J19"/>
  <c r="J14"/>
  <c r="J18"/>
  <c r="J22"/>
  <c r="J16"/>
  <c r="I25"/>
  <c r="J11"/>
  <c r="J114" i="2" l="1"/>
  <c r="J13"/>
  <c r="J30"/>
  <c r="J50"/>
  <c r="J14"/>
  <c r="J113"/>
  <c r="J29"/>
  <c r="J132" l="1"/>
  <c r="C26" i="5"/>
  <c r="C25"/>
  <c r="E25" s="1"/>
  <c r="G25" s="1"/>
  <c r="I26"/>
  <c r="E26"/>
  <c r="I27" l="1"/>
  <c r="C27"/>
  <c r="E27" s="1"/>
  <c r="G27" s="1"/>
</calcChain>
</file>

<file path=xl/comments1.xml><?xml version="1.0" encoding="utf-8"?>
<comments xmlns="http://schemas.openxmlformats.org/spreadsheetml/2006/main">
  <authors>
    <author>jacqueline.barboza</author>
  </authors>
  <commentList>
    <comment ref="B6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LINKAR MUNICÍPIO NA COLUNA "D" PLANILHA "1"</t>
        </r>
      </text>
    </comment>
    <comment ref="B7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DIGITAR NOME DO PROJETO</t>
        </r>
      </text>
    </comment>
    <comment ref="B8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DIGITAR NOME DO PROJETO</t>
        </r>
      </text>
    </comment>
    <comment ref="B12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LINKAR RESPONSÁVEL TÉCNICO NA COLUNA "D" PLANILHA "2"</t>
        </r>
      </text>
    </comment>
    <comment ref="B13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NÃO EDITAR!!!</t>
        </r>
      </text>
    </comment>
    <comment ref="B14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NÃO EDITAR!!!</t>
        </r>
      </text>
    </comment>
    <comment ref="B15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NÃO EDITAR!!!</t>
        </r>
      </text>
    </comment>
    <comment ref="B16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LINKAR VALOR FINAL DE BDI NA ABA BDI SERVIÇOS</t>
        </r>
      </text>
    </comment>
    <comment ref="B17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LINKAR VALOR FINAL DE BDI NA ABA BDI MATERIAIS</t>
        </r>
      </text>
    </comment>
    <comment ref="B24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REFERENTES AOS ENGENHEIROS (AS)</t>
        </r>
      </text>
    </comment>
    <comment ref="B25" authorId="0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REFERENTE AOS ARQUITETOS (AS) E URBANISTAS</t>
        </r>
      </text>
    </comment>
  </commentList>
</comments>
</file>

<file path=xl/sharedStrings.xml><?xml version="1.0" encoding="utf-8"?>
<sst xmlns="http://schemas.openxmlformats.org/spreadsheetml/2006/main" count="887" uniqueCount="442">
  <si>
    <t>MUNICÍPIO</t>
  </si>
  <si>
    <t>PREFEITO (A)</t>
  </si>
  <si>
    <t>GÊNERO</t>
  </si>
  <si>
    <t>BALNEÁRIO PIÇARRAS</t>
  </si>
  <si>
    <t>BOMBINHAS</t>
  </si>
  <si>
    <t>CAMBORIÚ</t>
  </si>
  <si>
    <t>ILHOTA</t>
  </si>
  <si>
    <t>ITAJAÍ</t>
  </si>
  <si>
    <t>ITAPEMA</t>
  </si>
  <si>
    <t>NAVEGANTES</t>
  </si>
  <si>
    <t>PENHA</t>
  </si>
  <si>
    <t>PORTO BELO</t>
  </si>
  <si>
    <t>LEONEL JOSÉ MARTINS</t>
  </si>
  <si>
    <t>ANA PAULA DA SILVA</t>
  </si>
  <si>
    <t>LUZIA LOURDES COPPI MATHIAS</t>
  </si>
  <si>
    <t>RODRIGO COSTA</t>
  </si>
  <si>
    <t>EVANDRO EREDES DOS NAVEGANTES</t>
  </si>
  <si>
    <t>EVALDO JOSÉ GUERREIRO FILHO</t>
  </si>
  <si>
    <t>PROJETO</t>
  </si>
  <si>
    <t>LOCALIZAÇÃO</t>
  </si>
  <si>
    <t>SINAPI</t>
  </si>
  <si>
    <t>SICRO</t>
  </si>
  <si>
    <t>RESPONSÁVEL TÉCNICO</t>
  </si>
  <si>
    <t>BDI SERVIÇOS</t>
  </si>
  <si>
    <t>BDI MATERIAIS</t>
  </si>
  <si>
    <t xml:space="preserve">PREFEITURA MUNICIPAL DE </t>
  </si>
  <si>
    <t>DATA SINAPI</t>
  </si>
  <si>
    <t>DATA SICRO</t>
  </si>
  <si>
    <t>DATA PROJETO</t>
  </si>
  <si>
    <t>RESPONSÁVEIS TÉCNICOS</t>
  </si>
  <si>
    <t>CARLOS ALBERTO BLEY</t>
  </si>
  <si>
    <t>DIOGO GRAF</t>
  </si>
  <si>
    <t>JACQUELINE SOARES BARBOZA</t>
  </si>
  <si>
    <t>MARCELO GARCIA</t>
  </si>
  <si>
    <t>RAFAEL CALISTRO BORBA</t>
  </si>
  <si>
    <t>RALF NORDT</t>
  </si>
  <si>
    <t>RUBENS ADRIANO KINAIPP</t>
  </si>
  <si>
    <t>CREA / CAU</t>
  </si>
  <si>
    <t>099.442-5</t>
  </si>
  <si>
    <t>008.333-3</t>
  </si>
  <si>
    <t xml:space="preserve">ARQUITETO E URBANISTA </t>
  </si>
  <si>
    <t xml:space="preserve">CREA SC </t>
  </si>
  <si>
    <t xml:space="preserve">CAU </t>
  </si>
  <si>
    <t>092.018-3</t>
  </si>
  <si>
    <t>093.243-9</t>
  </si>
  <si>
    <t>018.759-9</t>
  </si>
  <si>
    <t>086.389-3</t>
  </si>
  <si>
    <t>PLANILHA "1"</t>
  </si>
  <si>
    <t>PLANILHA "2"</t>
  </si>
  <si>
    <t>QUALQUER MUDANÇA DEVERÁ, ANTERIORMENTE, SER DISCUTIDA!</t>
  </si>
  <si>
    <t>ANTES DE INICIAR A INSERÇÃO DOS DADOS DE ENTRADA LEIA COM ATENÇÃO AOS COMENTÁRIOS EXISTENTES!</t>
  </si>
  <si>
    <t>BOM TRABALHO E OBRIGADA!!!</t>
  </si>
  <si>
    <t>DADOS DE ENTRADA</t>
  </si>
  <si>
    <t>DEMAIS DADOS DE ENTRADA</t>
  </si>
  <si>
    <t xml:space="preserve">PROJETO: </t>
  </si>
  <si>
    <t xml:space="preserve">LOCALIZAÇÃO: </t>
  </si>
  <si>
    <t>ESTADO DE SANTA CATARINA</t>
  </si>
  <si>
    <t>ITEM</t>
  </si>
  <si>
    <t>CÓDIGO</t>
  </si>
  <si>
    <t>DISCRIMINAÇÃO</t>
  </si>
  <si>
    <t>UND</t>
  </si>
  <si>
    <t>QUANTIDADE</t>
  </si>
  <si>
    <t>%</t>
  </si>
  <si>
    <t>BDI=</t>
  </si>
  <si>
    <t>MATERIAL E MÃO-DE-OBRA</t>
  </si>
  <si>
    <t>ORÇAMENTO ESTIMATIVO</t>
  </si>
  <si>
    <t>AMFRI - ASSOCIAÇÃO DOS MUNICÍPIOS DA REGIÃO DA FOZ DO RIO ITAJAÍ</t>
  </si>
  <si>
    <t>CREA SC 050.968-0</t>
  </si>
  <si>
    <t>__________________________________________________</t>
  </si>
  <si>
    <t>1.1</t>
  </si>
  <si>
    <t>2.1</t>
  </si>
  <si>
    <t>3.1</t>
  </si>
  <si>
    <t>TOTAL</t>
  </si>
  <si>
    <t>CÁLCULO</t>
  </si>
  <si>
    <t>MEMORIAL DE CÁLCULO</t>
  </si>
  <si>
    <t>CUSTO UNITÁRIO SEM BDI</t>
  </si>
  <si>
    <t>CUSTO UNITÁRIO COM BDI</t>
  </si>
  <si>
    <t>CUSTO SERVIÇO</t>
  </si>
  <si>
    <t>CRONOGRAMA FÍSICO-FINANCEIRO</t>
  </si>
  <si>
    <t>1º MÊS</t>
  </si>
  <si>
    <t>R$</t>
  </si>
  <si>
    <t>2º MÊS</t>
  </si>
  <si>
    <t>PERÍODO (MÊS)</t>
  </si>
  <si>
    <t>TOTAL DO MÊS (R$)</t>
  </si>
  <si>
    <t>TOTAL ACUMULADO (R$)</t>
  </si>
  <si>
    <t>TOTAL DO MÊS (%)</t>
  </si>
  <si>
    <t>TOTAL ACUMULADO (%)</t>
  </si>
  <si>
    <t>Cálculo do BDI efetuado de acordo com o Acórdão 2622/2013 - TCU - Plenário.</t>
  </si>
  <si>
    <t xml:space="preserve">Acórdão 2622/2013/TCU/Plenário
</t>
  </si>
  <si>
    <t>CONSTRUÇÃO DE EDIFÍCIOS</t>
  </si>
  <si>
    <t>Status</t>
  </si>
  <si>
    <t>Limites estabelecidos no Acordão 2622/2013/TCU/Plenário</t>
  </si>
  <si>
    <t>Item</t>
  </si>
  <si>
    <t>Parcela do BDI</t>
  </si>
  <si>
    <t>1º Quartil (%)</t>
  </si>
  <si>
    <t>Médio (%)</t>
  </si>
  <si>
    <t>3º Quartil</t>
  </si>
  <si>
    <t>Administração Central (AC)</t>
  </si>
  <si>
    <t>Seguro (S) e Garantia (G)</t>
  </si>
  <si>
    <t xml:space="preserve">Risco (R) </t>
  </si>
  <si>
    <t>Despesas Financeiras (DF)</t>
  </si>
  <si>
    <t>Lucro (L)</t>
  </si>
  <si>
    <t>Impostos (I)</t>
  </si>
  <si>
    <t>6.1</t>
  </si>
  <si>
    <t>PIS (usualmente 0,65%)</t>
  </si>
  <si>
    <t>6.2</t>
  </si>
  <si>
    <t>COFINS (usualmente 3%)</t>
  </si>
  <si>
    <t>6.3</t>
  </si>
  <si>
    <t>ISS (usualmente entre 2% e 5%)</t>
  </si>
  <si>
    <t>BDI</t>
  </si>
  <si>
    <t>A44894-0</t>
  </si>
  <si>
    <t>-</t>
  </si>
  <si>
    <t>m2</t>
  </si>
  <si>
    <t>4.1</t>
  </si>
  <si>
    <t>4.2</t>
  </si>
  <si>
    <t>m</t>
  </si>
  <si>
    <t>ok</t>
  </si>
  <si>
    <t>TABELA REFERENCIAL DE PREÇO</t>
  </si>
  <si>
    <t>SINAPI - C</t>
  </si>
  <si>
    <t>FOLHA 01/01</t>
  </si>
  <si>
    <t>74209/001</t>
  </si>
  <si>
    <t xml:space="preserve"> </t>
  </si>
  <si>
    <t>SERVIÇOS PRELIMINARES</t>
  </si>
  <si>
    <t>und</t>
  </si>
  <si>
    <t>5.1</t>
  </si>
  <si>
    <t>5.2</t>
  </si>
  <si>
    <t>2.2</t>
  </si>
  <si>
    <t>5.3</t>
  </si>
  <si>
    <t>7.1</t>
  </si>
  <si>
    <t>ERICO DE OLIVEIRA</t>
  </si>
  <si>
    <t>DEINFRA</t>
  </si>
  <si>
    <t>1 -  A planilha abaixo apresenta o Cálculo do BDI sem desoneração sobre a folha de pagamento prevista na Lei nº 12.844/2013.</t>
  </si>
  <si>
    <t>2 -  A fórmula abaixo foi utilizada para o cálculo do BDI das faixas establecidas no refertido Acórdão, devendo ser adotada como padrão. A utilização de outras fórmulas deverá ser justificada pelo Tomador.</t>
  </si>
  <si>
    <t>3 -  Nas planilhas abaixo, para obter o valor dos Impostos (I) é necessário preencher os campos dos tributos PIS, COFINS e ISS.</t>
  </si>
  <si>
    <t>CÁLCULO DO BDI</t>
  </si>
  <si>
    <t>OBRAS DE</t>
  </si>
  <si>
    <t>ISS</t>
  </si>
  <si>
    <t>MUNICÍPIOS</t>
  </si>
  <si>
    <t>BALNEÁRIO CAMBORIÚ</t>
  </si>
  <si>
    <t>LUIZ ALVES</t>
  </si>
  <si>
    <t>m3</t>
  </si>
  <si>
    <t>DONIZETE JOSÉ DA SILVA</t>
  </si>
  <si>
    <t>Retirada de porta</t>
  </si>
  <si>
    <t>PREVENTIVO DE INCÊNDIO</t>
  </si>
  <si>
    <t>4.3</t>
  </si>
  <si>
    <t>Placa da obra em chapa de aço galvanizado</t>
  </si>
  <si>
    <t>Extintor de incêndio - PQS 4,0 kg</t>
  </si>
  <si>
    <t>Luminária de iluminação emergencia - 30 leds</t>
  </si>
  <si>
    <t>Placa luminosa indicadora de saída de emergência - Bloco autônomo</t>
  </si>
  <si>
    <t>73775/001</t>
  </si>
  <si>
    <t>PAREDES E PAINÉIS</t>
  </si>
  <si>
    <t>9.1</t>
  </si>
  <si>
    <t>9.2</t>
  </si>
  <si>
    <t>conforme projeto preventivo de incêndio</t>
  </si>
  <si>
    <t>9.4</t>
  </si>
  <si>
    <t>3º MÊS</t>
  </si>
  <si>
    <t>MARCOS PEDRO VEBER</t>
  </si>
  <si>
    <t>Barracão de obra em chapa de madeira compensada</t>
  </si>
  <si>
    <t>1.2</t>
  </si>
  <si>
    <t>kg</t>
  </si>
  <si>
    <t>REVESTIMENTOS</t>
  </si>
  <si>
    <t>7.3</t>
  </si>
  <si>
    <t>Massa única, para recebimento de pintura, em argamassa, traço1:2:8 (cimento, cal e areia), aplicação manual em paredes,espessura 2,0 cm</t>
  </si>
  <si>
    <t>7.5</t>
  </si>
  <si>
    <t>Cerâmica esmaltada em paredes 1A PEI-4</t>
  </si>
  <si>
    <t>HIDROSANITÁRIO</t>
  </si>
  <si>
    <t>11.1</t>
  </si>
  <si>
    <t>de acordo com projeto hidrossanitário</t>
  </si>
  <si>
    <t>Tubo rígido c/ ponta lisa - 100 mm - inclusive conexões</t>
  </si>
  <si>
    <t>11.2</t>
  </si>
  <si>
    <t>Água Fria</t>
  </si>
  <si>
    <t>Tubo de PVC soldável - 25 mm - inclusive conexões</t>
  </si>
  <si>
    <t>11.3</t>
  </si>
  <si>
    <t>LOUÇAS SANITÁRIAS E ACESSÓRIOS</t>
  </si>
  <si>
    <t>Vaso sanitário sifonado, com caixa acoplada, em louça branca, com acessorios, incl. assento plastico</t>
  </si>
  <si>
    <t>de acordo com projeto arquitetônico</t>
  </si>
  <si>
    <t>10.1</t>
  </si>
  <si>
    <t>10.2</t>
  </si>
  <si>
    <t>Porta de madeira para pintura com ferragens completa - abrir - 0,90 x 2,10 m</t>
  </si>
  <si>
    <t>COBERTURA</t>
  </si>
  <si>
    <t>8.3</t>
  </si>
  <si>
    <t xml:space="preserve">Piso em cerâmica esmaltada antiderrapante, 45x45cm PEI-4 </t>
  </si>
  <si>
    <t>PINTURA</t>
  </si>
  <si>
    <t>Pluvial</t>
  </si>
  <si>
    <t>Esgoto</t>
  </si>
  <si>
    <t>Ligação no Quadro de disjuntores existente</t>
  </si>
  <si>
    <t>Cabo isolado em pvc seção 10,0mm² - 750v / 70°c</t>
  </si>
  <si>
    <t>Eletroduto de PVC</t>
  </si>
  <si>
    <t>de acordo com projeto elétrico</t>
  </si>
  <si>
    <t>Eletroduto de pvc flexível leve, diâm 1"</t>
  </si>
  <si>
    <t>Eletroduto de pvc flexível leve, diâm 3/4"</t>
  </si>
  <si>
    <t>10.3</t>
  </si>
  <si>
    <t>Condutores</t>
  </si>
  <si>
    <t>Cabo isolado em pvc seção 2,5mm² - 750v / 70°c</t>
  </si>
  <si>
    <t>Cabo isolado em pvc seção 4,0mm² - 750v / 70°c</t>
  </si>
  <si>
    <t>10.4</t>
  </si>
  <si>
    <t>10.5</t>
  </si>
  <si>
    <t>Tomadas</t>
  </si>
  <si>
    <t>Tomada de embutir para uso geral,com placa,  2P+T - 10A</t>
  </si>
  <si>
    <t>10.6</t>
  </si>
  <si>
    <t>Caixas e placas</t>
  </si>
  <si>
    <t xml:space="preserve">Caixa de passagem  pvc 4" x 2" </t>
  </si>
  <si>
    <t>10.7</t>
  </si>
  <si>
    <t>Disjuntor termomagnetico monopolar 10 A a 30A, padrão DIN (linha branca)</t>
  </si>
  <si>
    <t>Luminárias e lâmpadas</t>
  </si>
  <si>
    <t>12.1</t>
  </si>
  <si>
    <t>12.2</t>
  </si>
  <si>
    <t>FOLHA 02/02</t>
  </si>
  <si>
    <t>FOLHA 01/02</t>
  </si>
  <si>
    <t>SINAPI - I</t>
  </si>
  <si>
    <t>PREÇOS DE INSUMOS</t>
  </si>
  <si>
    <t>Localidade:</t>
  </si>
  <si>
    <t>FLORIANÓPOLIS</t>
  </si>
  <si>
    <t>Pesquisa:</t>
  </si>
  <si>
    <t>COMPOSIÇÃO DE CUSTO UNITÁRIO - SINAPI</t>
  </si>
  <si>
    <t xml:space="preserve">SERVIÇO </t>
  </si>
  <si>
    <t>UNID. DE SERVIÇO</t>
  </si>
  <si>
    <t>DATA</t>
  </si>
  <si>
    <t>CONSUMO</t>
  </si>
  <si>
    <t>UNID.</t>
  </si>
  <si>
    <t>CUSTO UNIT.</t>
  </si>
  <si>
    <t>CUSTO TOTAL</t>
  </si>
  <si>
    <t>CUSTO DIRETO TOTAL</t>
  </si>
  <si>
    <t>CUSTO UNITÁRIO TOTAL</t>
  </si>
  <si>
    <t>87265</t>
  </si>
  <si>
    <t>87251</t>
  </si>
  <si>
    <t>90844</t>
  </si>
  <si>
    <t>74065/003</t>
  </si>
  <si>
    <t>74130/001</t>
  </si>
  <si>
    <t>74130/002</t>
  </si>
  <si>
    <t>73953/006</t>
  </si>
  <si>
    <t>74041/002</t>
  </si>
  <si>
    <t>Disjuntor termomagnetico monopolar 35 A a 50A, padrão DIN (linha branca)</t>
  </si>
  <si>
    <t>73798/001</t>
  </si>
  <si>
    <t>89714</t>
  </si>
  <si>
    <t>12.3</t>
  </si>
  <si>
    <t>12.4</t>
  </si>
  <si>
    <t>Barra de apoio para banheiro PNE em inox comp.=80 cm</t>
  </si>
  <si>
    <t>Barra de apoio para lavatório e porta em inox</t>
  </si>
  <si>
    <t>DEMOLIÇÕES E RETIRADAS</t>
  </si>
  <si>
    <t>DEPUTADO FRANCISCO EVARISTO CANZIANI - PRAIA DE  ATALAIA</t>
  </si>
  <si>
    <t>Retirada de divisórias</t>
  </si>
  <si>
    <t>1,50m x 2,00m</t>
  </si>
  <si>
    <t>3,00m x 3,00m</t>
  </si>
  <si>
    <t>VOLNEI JOSÉ MORASTONI</t>
  </si>
  <si>
    <t>3,50m x 2,10m</t>
  </si>
  <si>
    <t>4,00 unidades em projeto</t>
  </si>
  <si>
    <t>Forro em réguas de PVC, para ambientes comerciais, inclusive estrutura de fixação.</t>
  </si>
  <si>
    <t>19,14m²+4,53m²+10,83m²</t>
  </si>
  <si>
    <t>17,75m + 12,20m</t>
  </si>
  <si>
    <t>ENTRADA DE ENERGIA ELÉTRICA TRIFÁSICA</t>
  </si>
  <si>
    <t>MATERIAIS</t>
  </si>
  <si>
    <t>73783/005</t>
  </si>
  <si>
    <t>Poste de concreto seção duplo t h=6,00m</t>
  </si>
  <si>
    <t>Caixa de medição trifásico PVC</t>
  </si>
  <si>
    <t>Kit braçadeira aluminio p/ fixação em poste</t>
  </si>
  <si>
    <t>cj</t>
  </si>
  <si>
    <t>Eletroduto PVC rígido 1", inclusive conexões</t>
  </si>
  <si>
    <t>Parafuso 1/2 x 200</t>
  </si>
  <si>
    <t>Duto espiral flexivel singelo PEAD D=50MM(2") revestido c/ PVC c/ giua de aço galvanizado</t>
  </si>
  <si>
    <t>Fio rigido 10mm - 750v / 70°c</t>
  </si>
  <si>
    <t>Conector sapata 70mm</t>
  </si>
  <si>
    <t>Fio rígido 10mm - 750v / 70°c- azul</t>
  </si>
  <si>
    <t>Fio rígido 10mm - 750v / 70°c-  branco</t>
  </si>
  <si>
    <t xml:space="preserve">Fio rígido 10mm - 750v / 70°c- preto </t>
  </si>
  <si>
    <t>Fio rígido 10mm - 750v / 70°c-  vermelho</t>
  </si>
  <si>
    <t>Alça pre formada 10mm</t>
  </si>
  <si>
    <t>Cabo multipléx 4 x 10mm</t>
  </si>
  <si>
    <t>Terminal TCM 10mm</t>
  </si>
  <si>
    <t>Conector piercing 10mm</t>
  </si>
  <si>
    <t>Haste copperweld 5/8 x 3,0m com conector</t>
  </si>
  <si>
    <t xml:space="preserve">Caixa de inspeção 30x30x40cm para aterramento </t>
  </si>
  <si>
    <t>TOTAL MATERIAIS</t>
  </si>
  <si>
    <t>EQUIPAMENTO</t>
  </si>
  <si>
    <t>TOTAL EQUIPAMENTOS</t>
  </si>
  <si>
    <t>MÃO-DE-OBRA</t>
  </si>
  <si>
    <t>Eletrecista</t>
  </si>
  <si>
    <t>h</t>
  </si>
  <si>
    <t>Auxiliar de eletrecista</t>
  </si>
  <si>
    <t>SUB-TOTAL MÃO-DE-OBRA</t>
  </si>
  <si>
    <t>TOTAL MÃO-DE-OBRA</t>
  </si>
  <si>
    <t>Fornecimento e implantação de placa de sinalização tot. refletiva</t>
  </si>
  <si>
    <t>(0,50m x 0,70m) x 3,00  unid.</t>
  </si>
  <si>
    <t>Tubo de aço galvanizado c/ costura DIN 2440/NBR 5580 classe media DN 2.1/2" (65 mm) e=3,65 mm - 6,51 kg/m</t>
  </si>
  <si>
    <t>3,00m x 3 unid.</t>
  </si>
  <si>
    <t>Sapata em concreto, virado em betoneira, fck=20 MPa, para fixação das placas de sinalização - 30x30x40cm</t>
  </si>
  <si>
    <t>(0,30m x 0,30m x 0,40m) x 3,00 unid.</t>
  </si>
  <si>
    <t>Demolição de piso cerâmico</t>
  </si>
  <si>
    <t>Carga manual de entulho em caminhão basculante 6m³</t>
  </si>
  <si>
    <t>Transporte de entulho com caminhão basculante 6m³, rodovia pavimentada, DMT 0,5Km a 1,0Km</t>
  </si>
  <si>
    <t>Retirada de azulejo</t>
  </si>
  <si>
    <t>4,00m x 2,00m</t>
  </si>
  <si>
    <t>2.3</t>
  </si>
  <si>
    <t>2.4</t>
  </si>
  <si>
    <t>2.5</t>
  </si>
  <si>
    <t>2.6</t>
  </si>
  <si>
    <t>2,00m x 2,50m</t>
  </si>
  <si>
    <t>Entrada de energia trifásica</t>
  </si>
  <si>
    <t>13,00m² x 0,10m</t>
  </si>
  <si>
    <t>conforme indicado no projeto arquitetônico</t>
  </si>
  <si>
    <t>8,60m x 1,00m</t>
  </si>
  <si>
    <t>Soleira em granito cinza - l=15cm esp =3cm ( Porta Sanit. Masc.)</t>
  </si>
  <si>
    <t>Piso em ladrilho hidráulico 20x20cm - cor natural.</t>
  </si>
  <si>
    <t>2,00m x 4,00m</t>
  </si>
  <si>
    <t>Pilar em itaúba 15x15x225cm</t>
  </si>
  <si>
    <t>terça em itaúba 8x16x450cm</t>
  </si>
  <si>
    <t>Caibro em itaúba 6x12x160cm</t>
  </si>
  <si>
    <t>0,15m x 0,15m x 2,25m x 2und</t>
  </si>
  <si>
    <t>0,08m x 0,16m x 4,50m x 2und</t>
  </si>
  <si>
    <t>0,06m x 0,12m x 1,60m x 8und</t>
  </si>
  <si>
    <t>1,70m x 4,70m</t>
  </si>
  <si>
    <t>(62,00m x 1,00m-novo reboco) + (13,00m x 2,00m-lixeiras)</t>
  </si>
  <si>
    <t>(1,20m x 0,80m) x 5 unidades</t>
  </si>
  <si>
    <t>Luminária com lâmpada fluorescente - 2x40 W de sobrepor - completa</t>
  </si>
  <si>
    <t>Luminária com lâmpada fluorescente - 1x20 W de sobrepor - completa</t>
  </si>
  <si>
    <t xml:space="preserve">1 unid. corredor + 1 unid. cabine </t>
  </si>
  <si>
    <t>2 unid. auditório+ 1 unid. hall+1 unid. sala 01+ 2 unid. exposições</t>
  </si>
  <si>
    <t>ESQUADRIAS</t>
  </si>
  <si>
    <t>Porta de chapa metálica 0,80m x 1,80m (lixeiras)</t>
  </si>
  <si>
    <t>Janela de  vidro temperado 8 mm  (1,20m x 0,80m)- 2 folhas de correr</t>
  </si>
  <si>
    <t>Janela de vidro temperado 8 mm  (1,50m x 0,60m)- 2 folhas de correr</t>
  </si>
  <si>
    <t>(1,50mx0,60m) x 3 unidades</t>
  </si>
  <si>
    <t>Bancada granito cinza polido 50 X 60cm, incl. cuba de embutir oval louça branca 35 X 50cm, válvula metal cromado, sifão flexível PVC, eng. Flexível plástico e torneira cromada de mesa, padrão popular. -fornecimento e instalação</t>
  </si>
  <si>
    <t>bancada c/ lavatório duplo do sanit. Masculino</t>
  </si>
  <si>
    <t>Retirada de forro em réguas de PVC incl. Retirada de perfis.</t>
  </si>
  <si>
    <t>2.7</t>
  </si>
  <si>
    <t>2.8</t>
  </si>
  <si>
    <t>Retirada de aparelho ds de iluminação c/ reaproveitamento de lâmpadas</t>
  </si>
  <si>
    <t>8,00 unidades em projeto</t>
  </si>
  <si>
    <t>Disjuntores</t>
  </si>
  <si>
    <t>Eletroduto rígido roscável, PVC, 3/4''</t>
  </si>
  <si>
    <t>INSTALAÇÕES ELÉTRICAS</t>
  </si>
  <si>
    <t>Corrente de elo curto comum, soldada, galvanizada, espessura elo 1/2"</t>
  </si>
  <si>
    <t>Vaso de concreto ornamental, h= 60cm</t>
  </si>
  <si>
    <t>Calha de alumínio (espessura: 0,7mm / desenvolvimento:(50,00cm) - colocado</t>
  </si>
  <si>
    <t>Rufo, contra-rufo e pingadeira em alumínio esp: 0,7 mm</t>
  </si>
  <si>
    <t>2.9</t>
  </si>
  <si>
    <t>4.4</t>
  </si>
  <si>
    <t>5.4</t>
  </si>
  <si>
    <t>5.5</t>
  </si>
  <si>
    <t>5.6</t>
  </si>
  <si>
    <t>6.4</t>
  </si>
  <si>
    <t>7.1.1</t>
  </si>
  <si>
    <t>7.1.1.1</t>
  </si>
  <si>
    <t>7.2</t>
  </si>
  <si>
    <t>7.2.1</t>
  </si>
  <si>
    <t>7.2.2</t>
  </si>
  <si>
    <t>7.2.3</t>
  </si>
  <si>
    <t>7.3.1</t>
  </si>
  <si>
    <t>7.3.2</t>
  </si>
  <si>
    <t>7.4</t>
  </si>
  <si>
    <t>7.4.1</t>
  </si>
  <si>
    <t>7.5.1</t>
  </si>
  <si>
    <t>7.6</t>
  </si>
  <si>
    <t>7.6.1</t>
  </si>
  <si>
    <t>7.6.2</t>
  </si>
  <si>
    <t>7.7</t>
  </si>
  <si>
    <t>7.7.1</t>
  </si>
  <si>
    <t>7.7.2</t>
  </si>
  <si>
    <t>8.1</t>
  </si>
  <si>
    <t>8.1.1</t>
  </si>
  <si>
    <t>8.2</t>
  </si>
  <si>
    <t>8.2.1</t>
  </si>
  <si>
    <t>8.2.2</t>
  </si>
  <si>
    <t>8.2.3</t>
  </si>
  <si>
    <t>8.3.1</t>
  </si>
  <si>
    <t>9.3</t>
  </si>
  <si>
    <t>Extintor de incêndio -C02 6,0 kg</t>
  </si>
  <si>
    <t>Porta de chapa metálica 0,60m x 1,30m (dispensa externa)</t>
  </si>
  <si>
    <t>11.4</t>
  </si>
  <si>
    <t>11.5</t>
  </si>
  <si>
    <t>Aplicação de fundo selador acrílico em paredes, uma demão.</t>
  </si>
  <si>
    <t xml:space="preserve">Aplicação e lixamento de massa latex em paredes, duas demãos.(paredes internas) </t>
  </si>
  <si>
    <t>Esmalte brilhante sobre superficie metalica - 2 demãos - incl. proteção com zarcão - 1 demão</t>
  </si>
  <si>
    <t>12.5</t>
  </si>
  <si>
    <t>12.6</t>
  </si>
  <si>
    <t>12.7</t>
  </si>
  <si>
    <t>12.8</t>
  </si>
  <si>
    <t>95468</t>
  </si>
  <si>
    <t>Esmalte sintético sobre madeira - 2 demãos</t>
  </si>
  <si>
    <t>84657</t>
  </si>
  <si>
    <t>Limpeza de superfícies com jato de alta pressão de ar e água (wap)</t>
  </si>
  <si>
    <t>Aplicaçaõ manual de pintura com tinta latéx acrílica em paredes, duas demãos.(interno)</t>
  </si>
  <si>
    <t>73806/001</t>
  </si>
  <si>
    <t>Aplicaçaõ manual de pintura com tinta latéx acrílica em paredes, duas demãos.(externo)</t>
  </si>
  <si>
    <t>225,60m²(ambientes só c/ pintura) + 82,30m²(auditório e copa)</t>
  </si>
  <si>
    <t>12.9</t>
  </si>
  <si>
    <t>60,00m x 3,20m</t>
  </si>
  <si>
    <t>37,60m²(portas 90) + 15,00m²(portas box sanit)</t>
  </si>
  <si>
    <t>(13,35m x 1,10m) + (1,20m x 0,60m)x2</t>
  </si>
  <si>
    <t>Grade de ferro em barra chata 3/16"</t>
  </si>
  <si>
    <t>1,80m x 0,80m</t>
  </si>
  <si>
    <t>73932/001</t>
  </si>
  <si>
    <t>4 2546</t>
  </si>
  <si>
    <t>79627</t>
  </si>
  <si>
    <t>87879</t>
  </si>
  <si>
    <t>Chapisco em paredes, traço 1:3 (cimento e areia), espessura 0,5 cm, preparo mecânico</t>
  </si>
  <si>
    <t>88497</t>
  </si>
  <si>
    <t>89173</t>
  </si>
  <si>
    <t>C16.40.05.05.017</t>
  </si>
  <si>
    <t>IPPUJ</t>
  </si>
  <si>
    <t>I05.80.10.25.012</t>
  </si>
  <si>
    <t>C30.50.05.05.010</t>
  </si>
  <si>
    <t>Piso em concreto armado armado - h=7cm (lateral sul)</t>
  </si>
  <si>
    <t>Porta de vidro temperado 10mm, 2 folhas de correr - 2,75m x 2,10m(auditório)</t>
  </si>
  <si>
    <t>2,85m x 2,10m</t>
  </si>
  <si>
    <t>73933/001</t>
  </si>
  <si>
    <t>(0,80m x 1,80m)x2 unid.</t>
  </si>
  <si>
    <t>0,60m x 1,30m</t>
  </si>
  <si>
    <t>Fundo sintético nivelador branco para madeira.</t>
  </si>
  <si>
    <t xml:space="preserve">Pintura em verniz sintético brilhante em madeira , três demãos. </t>
  </si>
  <si>
    <t>Placas de policarbonato compacto 3mm</t>
  </si>
  <si>
    <t>I21.05.05.05.3345</t>
  </si>
  <si>
    <t>C20.05.10.35.005</t>
  </si>
  <si>
    <t>Remoção de poste de concreto - entrada de energia</t>
  </si>
  <si>
    <t>1,00 unidades em projeto</t>
  </si>
  <si>
    <t>4 3728</t>
  </si>
  <si>
    <t>Bloco autonomo c/ bateria p/ iluminacao de emergencia c/ 2 farois de 55W</t>
  </si>
  <si>
    <t>4 3729</t>
  </si>
  <si>
    <t>Rasgo em alvenaria para eletrodutos com diâmetros menores ou igual a 40mm.</t>
  </si>
  <si>
    <t>1,50m x 13 unidades.</t>
  </si>
  <si>
    <t>2.10</t>
  </si>
  <si>
    <t>COMPOSIÇÃO 01</t>
  </si>
  <si>
    <t>Demolição de concreto simples (nova ligação vaso)</t>
  </si>
  <si>
    <t>2.11</t>
  </si>
  <si>
    <t>(2,00m x 2,50m)+(32,30mx1,00m)+(8,00mx1,50m)</t>
  </si>
  <si>
    <t>0,45m x 0,45m x 0,45m</t>
  </si>
  <si>
    <t>6.5</t>
  </si>
  <si>
    <t>Argamassa traço 1:3 (cimento e areia média) para contrapiso, preparo mecânico. (ligação vaso sanit.)</t>
  </si>
  <si>
    <t>cotação internet</t>
  </si>
  <si>
    <t>Divisória em granito polido esp-3,0cm</t>
  </si>
  <si>
    <t>10.8</t>
  </si>
  <si>
    <t>Porta em aluminio de abrir tipo veneziana com guarnição e fixação- 0,70 x1,80 m</t>
  </si>
  <si>
    <t>(1,80m x 0,70m) x 4 unid.</t>
  </si>
  <si>
    <t>PAVIMENTAÇÕES</t>
  </si>
  <si>
    <t>7,80m²(lixeiras)+2,40m²(dispensa)+1,45m²(grade)+8,70m²(corrimão)</t>
  </si>
  <si>
    <t>IMPLANTAÇÃO  DO CENTRO DE EDUCAÇÃO AMBIENTAL - C.E.A</t>
  </si>
  <si>
    <t>Torneira plástica 3/4" para jardim -fornecimento e instalação.</t>
  </si>
  <si>
    <t>8.3.2</t>
  </si>
  <si>
    <t xml:space="preserve">REFERENCIAIS DE PREÇO </t>
  </si>
  <si>
    <t>REFERENCIAIS DE PREÇO</t>
  </si>
  <si>
    <t>SINAPI Junho 2017</t>
  </si>
</sst>
</file>

<file path=xl/styles.xml><?xml version="1.0" encoding="utf-8"?>
<styleSheet xmlns="http://schemas.openxmlformats.org/spreadsheetml/2006/main">
  <numFmts count="5">
    <numFmt numFmtId="44" formatCode="_-&quot;R$&quot;\ * #,##0.00_-;\-&quot;R$&quot;\ * #,##0.00_-;_-&quot;R$&quot;\ * &quot;-&quot;??_-;_-@_-"/>
    <numFmt numFmtId="164" formatCode="[$-416]mmmm\-yy;@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0.0000"/>
  </numFmts>
  <fonts count="3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8"/>
      <color rgb="FF0000FF"/>
      <name val="Calibri"/>
      <family val="2"/>
      <scheme val="minor"/>
    </font>
    <font>
      <sz val="14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23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1"/>
      <color indexed="23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Tahoma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1"/>
      <name val="Arial"/>
      <family val="2"/>
    </font>
    <font>
      <sz val="10"/>
      <color indexed="10"/>
      <name val="Arial"/>
      <family val="2"/>
    </font>
    <font>
      <sz val="10"/>
      <color rgb="FF0070C0"/>
      <name val="Arial"/>
      <family val="2"/>
    </font>
    <font>
      <sz val="11"/>
      <color rgb="FF0070C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62">
    <xf numFmtId="0" fontId="0" fillId="0" borderId="0"/>
    <xf numFmtId="0" fontId="11" fillId="0" borderId="0"/>
    <xf numFmtId="0" fontId="11" fillId="0" borderId="0"/>
    <xf numFmtId="0" fontId="12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5" borderId="59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1" fillId="0" borderId="0"/>
    <xf numFmtId="0" fontId="11" fillId="0" borderId="0"/>
    <xf numFmtId="0" fontId="11" fillId="0" borderId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0" fontId="24" fillId="0" borderId="0"/>
  </cellStyleXfs>
  <cellXfs count="654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9" xfId="0" applyBorder="1"/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/>
    <xf numFmtId="0" fontId="0" fillId="0" borderId="13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16" xfId="0" applyBorder="1"/>
    <xf numFmtId="0" fontId="1" fillId="0" borderId="0" xfId="0" applyFont="1" applyFill="1"/>
    <xf numFmtId="0" fontId="1" fillId="3" borderId="0" xfId="0" applyFont="1" applyFill="1"/>
    <xf numFmtId="0" fontId="1" fillId="4" borderId="0" xfId="0" applyFont="1" applyFill="1"/>
    <xf numFmtId="164" fontId="0" fillId="0" borderId="14" xfId="0" applyNumberFormat="1" applyBorder="1" applyAlignment="1">
      <alignment vertical="center"/>
    </xf>
    <xf numFmtId="0" fontId="0" fillId="0" borderId="14" xfId="0" applyBorder="1" applyAlignment="1" applyProtection="1">
      <alignment vertical="center"/>
    </xf>
    <xf numFmtId="10" fontId="0" fillId="0" borderId="14" xfId="0" applyNumberFormat="1" applyBorder="1" applyAlignment="1">
      <alignment vertical="center"/>
    </xf>
    <xf numFmtId="10" fontId="0" fillId="0" borderId="17" xfId="0" applyNumberFormat="1" applyBorder="1" applyAlignment="1">
      <alignment vertical="center"/>
    </xf>
    <xf numFmtId="0" fontId="0" fillId="0" borderId="24" xfId="0" applyBorder="1"/>
    <xf numFmtId="0" fontId="0" fillId="0" borderId="25" xfId="0" applyBorder="1"/>
    <xf numFmtId="0" fontId="0" fillId="0" borderId="24" xfId="0" applyBorder="1" applyAlignment="1">
      <alignment vertical="center"/>
    </xf>
    <xf numFmtId="0" fontId="1" fillId="2" borderId="23" xfId="0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0" fillId="4" borderId="0" xfId="0" applyFill="1"/>
    <xf numFmtId="0" fontId="1" fillId="4" borderId="36" xfId="0" applyFont="1" applyFill="1" applyBorder="1" applyAlignment="1">
      <alignment horizontal="right" vertical="center"/>
    </xf>
    <xf numFmtId="0" fontId="1" fillId="4" borderId="42" xfId="0" applyFont="1" applyFill="1" applyBorder="1" applyAlignment="1">
      <alignment horizontal="center" vertical="center"/>
    </xf>
    <xf numFmtId="164" fontId="1" fillId="4" borderId="37" xfId="0" applyNumberFormat="1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164" fontId="1" fillId="4" borderId="38" xfId="0" applyNumberFormat="1" applyFont="1" applyFill="1" applyBorder="1" applyAlignment="1">
      <alignment horizontal="center" vertical="center"/>
    </xf>
    <xf numFmtId="0" fontId="1" fillId="4" borderId="42" xfId="0" applyFont="1" applyFill="1" applyBorder="1" applyAlignment="1">
      <alignment horizontal="right" vertical="center"/>
    </xf>
    <xf numFmtId="164" fontId="5" fillId="4" borderId="0" xfId="0" applyNumberFormat="1" applyFont="1" applyFill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/>
    </xf>
    <xf numFmtId="0" fontId="0" fillId="4" borderId="0" xfId="0" applyFont="1" applyFill="1"/>
    <xf numFmtId="0" fontId="4" fillId="4" borderId="0" xfId="0" applyFont="1" applyFill="1"/>
    <xf numFmtId="10" fontId="1" fillId="4" borderId="37" xfId="0" applyNumberFormat="1" applyFont="1" applyFill="1" applyBorder="1" applyAlignment="1">
      <alignment horizontal="left" vertical="center"/>
    </xf>
    <xf numFmtId="10" fontId="1" fillId="4" borderId="38" xfId="0" applyNumberFormat="1" applyFont="1" applyFill="1" applyBorder="1" applyAlignment="1">
      <alignment horizontal="left" vertical="center"/>
    </xf>
    <xf numFmtId="10" fontId="0" fillId="4" borderId="14" xfId="0" applyNumberFormat="1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0" fillId="4" borderId="13" xfId="0" applyFont="1" applyFill="1" applyBorder="1" applyAlignment="1">
      <alignment horizontal="center" vertical="center"/>
    </xf>
    <xf numFmtId="44" fontId="0" fillId="4" borderId="9" xfId="0" applyNumberFormat="1" applyFont="1" applyFill="1" applyBorder="1" applyAlignment="1">
      <alignment vertical="center"/>
    </xf>
    <xf numFmtId="0" fontId="0" fillId="4" borderId="0" xfId="0" applyFont="1" applyFill="1" applyAlignment="1">
      <alignment vertical="center"/>
    </xf>
    <xf numFmtId="0" fontId="0" fillId="4" borderId="15" xfId="0" applyFont="1" applyFill="1" applyBorder="1" applyAlignment="1">
      <alignment horizontal="center" vertical="center"/>
    </xf>
    <xf numFmtId="0" fontId="0" fillId="4" borderId="16" xfId="0" applyFont="1" applyFill="1" applyBorder="1" applyAlignment="1">
      <alignment vertical="center"/>
    </xf>
    <xf numFmtId="0" fontId="0" fillId="4" borderId="17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44" fontId="1" fillId="4" borderId="11" xfId="0" applyNumberFormat="1" applyFont="1" applyFill="1" applyBorder="1" applyAlignment="1">
      <alignment vertical="center"/>
    </xf>
    <xf numFmtId="10" fontId="1" fillId="4" borderId="12" xfId="0" applyNumberFormat="1" applyFont="1" applyFill="1" applyBorder="1" applyAlignment="1">
      <alignment vertical="center"/>
    </xf>
    <xf numFmtId="44" fontId="4" fillId="4" borderId="35" xfId="0" applyNumberFormat="1" applyFont="1" applyFill="1" applyBorder="1" applyAlignment="1">
      <alignment vertical="center"/>
    </xf>
    <xf numFmtId="10" fontId="4" fillId="4" borderId="43" xfId="0" applyNumberFormat="1" applyFont="1" applyFill="1" applyBorder="1" applyAlignment="1">
      <alignment vertical="center"/>
    </xf>
    <xf numFmtId="0" fontId="4" fillId="4" borderId="0" xfId="0" applyFont="1" applyFill="1" applyAlignment="1">
      <alignment vertical="center"/>
    </xf>
    <xf numFmtId="0" fontId="0" fillId="4" borderId="9" xfId="0" applyFont="1" applyFill="1" applyBorder="1" applyAlignment="1">
      <alignment horizontal="center" vertical="center"/>
    </xf>
    <xf numFmtId="10" fontId="0" fillId="4" borderId="0" xfId="0" applyNumberFormat="1" applyFont="1" applyFill="1" applyAlignment="1">
      <alignment vertical="center"/>
    </xf>
    <xf numFmtId="0" fontId="11" fillId="0" borderId="0" xfId="2" applyAlignment="1">
      <alignment vertical="center" wrapText="1"/>
    </xf>
    <xf numFmtId="0" fontId="11" fillId="0" borderId="0" xfId="2" applyBorder="1" applyAlignment="1">
      <alignment vertical="center" wrapText="1"/>
    </xf>
    <xf numFmtId="0" fontId="11" fillId="0" borderId="0" xfId="2" applyBorder="1" applyAlignment="1">
      <alignment horizontal="right" vertical="center" wrapText="1"/>
    </xf>
    <xf numFmtId="0" fontId="11" fillId="0" borderId="0" xfId="2" applyFont="1" applyBorder="1" applyAlignment="1">
      <alignment horizontal="center" vertical="center" wrapText="1"/>
    </xf>
    <xf numFmtId="0" fontId="14" fillId="0" borderId="0" xfId="2" applyFont="1" applyAlignment="1">
      <alignment vertical="center" wrapText="1"/>
    </xf>
    <xf numFmtId="44" fontId="1" fillId="4" borderId="9" xfId="0" applyNumberFormat="1" applyFont="1" applyFill="1" applyBorder="1" applyAlignment="1">
      <alignment vertical="center"/>
    </xf>
    <xf numFmtId="10" fontId="1" fillId="4" borderId="14" xfId="0" applyNumberFormat="1" applyFont="1" applyFill="1" applyBorder="1" applyAlignment="1">
      <alignment vertical="center"/>
    </xf>
    <xf numFmtId="0" fontId="0" fillId="4" borderId="16" xfId="0" applyFont="1" applyFill="1" applyBorder="1" applyAlignment="1">
      <alignment horizontal="center" vertical="center"/>
    </xf>
    <xf numFmtId="0" fontId="17" fillId="4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" fillId="4" borderId="26" xfId="0" applyFont="1" applyFill="1" applyBorder="1" applyAlignment="1">
      <alignment horizontal="center" vertical="center"/>
    </xf>
    <xf numFmtId="0" fontId="1" fillId="4" borderId="46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 wrapText="1"/>
    </xf>
    <xf numFmtId="44" fontId="0" fillId="4" borderId="11" xfId="0" applyNumberFormat="1" applyFont="1" applyFill="1" applyBorder="1" applyAlignment="1">
      <alignment vertical="center"/>
    </xf>
    <xf numFmtId="10" fontId="0" fillId="4" borderId="11" xfId="0" applyNumberFormat="1" applyFont="1" applyFill="1" applyBorder="1" applyAlignment="1">
      <alignment vertical="center"/>
    </xf>
    <xf numFmtId="10" fontId="0" fillId="4" borderId="9" xfId="0" applyNumberFormat="1" applyFont="1" applyFill="1" applyBorder="1" applyAlignment="1">
      <alignment vertical="center"/>
    </xf>
    <xf numFmtId="44" fontId="0" fillId="4" borderId="0" xfId="0" applyNumberFormat="1" applyFill="1"/>
    <xf numFmtId="2" fontId="11" fillId="0" borderId="13" xfId="8" applyNumberFormat="1" applyFont="1" applyBorder="1" applyAlignment="1">
      <alignment horizontal="center" vertical="center" wrapText="1"/>
    </xf>
    <xf numFmtId="2" fontId="11" fillId="0" borderId="9" xfId="8" applyNumberFormat="1" applyFont="1" applyBorder="1" applyAlignment="1">
      <alignment horizontal="center" vertical="center" wrapText="1"/>
    </xf>
    <xf numFmtId="2" fontId="11" fillId="0" borderId="14" xfId="8" applyNumberFormat="1" applyFont="1" applyBorder="1" applyAlignment="1">
      <alignment horizontal="center" vertical="center" wrapText="1"/>
    </xf>
    <xf numFmtId="0" fontId="0" fillId="4" borderId="33" xfId="0" applyFont="1" applyFill="1" applyBorder="1" applyAlignment="1">
      <alignment horizontal="center" vertical="center"/>
    </xf>
    <xf numFmtId="44" fontId="0" fillId="4" borderId="26" xfId="0" applyNumberFormat="1" applyFont="1" applyFill="1" applyBorder="1" applyAlignment="1">
      <alignment vertical="center"/>
    </xf>
    <xf numFmtId="10" fontId="0" fillId="4" borderId="46" xfId="0" applyNumberFormat="1" applyFont="1" applyFill="1" applyBorder="1" applyAlignment="1">
      <alignment vertical="center"/>
    </xf>
    <xf numFmtId="0" fontId="0" fillId="0" borderId="16" xfId="0" applyFill="1" applyBorder="1" applyAlignment="1">
      <alignment vertical="center"/>
    </xf>
    <xf numFmtId="0" fontId="0" fillId="0" borderId="17" xfId="0" applyFill="1" applyBorder="1" applyAlignment="1">
      <alignment vertical="center"/>
    </xf>
    <xf numFmtId="0" fontId="0" fillId="4" borderId="11" xfId="0" applyFont="1" applyFill="1" applyBorder="1" applyAlignment="1">
      <alignment horizontal="center" vertical="center"/>
    </xf>
    <xf numFmtId="44" fontId="0" fillId="4" borderId="16" xfId="0" applyNumberFormat="1" applyFont="1" applyFill="1" applyBorder="1" applyAlignment="1">
      <alignment vertical="center"/>
    </xf>
    <xf numFmtId="10" fontId="0" fillId="4" borderId="17" xfId="0" applyNumberFormat="1" applyFont="1" applyFill="1" applyBorder="1" applyAlignment="1">
      <alignment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19" fillId="4" borderId="0" xfId="2" applyFont="1" applyFill="1" applyBorder="1" applyAlignment="1">
      <alignment vertical="center" wrapText="1"/>
    </xf>
    <xf numFmtId="0" fontId="5" fillId="4" borderId="0" xfId="0" applyFont="1" applyFill="1" applyBorder="1" applyAlignment="1">
      <alignment vertical="center"/>
    </xf>
    <xf numFmtId="164" fontId="1" fillId="4" borderId="37" xfId="0" applyNumberFormat="1" applyFont="1" applyFill="1" applyBorder="1" applyAlignment="1">
      <alignment vertical="center"/>
    </xf>
    <xf numFmtId="164" fontId="5" fillId="4" borderId="0" xfId="0" applyNumberFormat="1" applyFont="1" applyFill="1" applyBorder="1" applyAlignment="1">
      <alignment horizontal="center" vertical="center"/>
    </xf>
    <xf numFmtId="0" fontId="20" fillId="4" borderId="0" xfId="2" applyFont="1" applyFill="1" applyBorder="1" applyAlignment="1">
      <alignment vertical="center" wrapText="1"/>
    </xf>
    <xf numFmtId="0" fontId="21" fillId="4" borderId="0" xfId="2" applyFont="1" applyFill="1" applyBorder="1" applyAlignment="1">
      <alignment vertical="center" wrapText="1"/>
    </xf>
    <xf numFmtId="0" fontId="21" fillId="4" borderId="0" xfId="2" applyFont="1" applyFill="1" applyBorder="1" applyAlignment="1">
      <alignment horizontal="right" vertical="center" wrapText="1"/>
    </xf>
    <xf numFmtId="0" fontId="21" fillId="4" borderId="0" xfId="2" applyFont="1" applyFill="1" applyBorder="1" applyAlignment="1">
      <alignment horizontal="center" vertical="center" wrapText="1"/>
    </xf>
    <xf numFmtId="0" fontId="22" fillId="4" borderId="0" xfId="2" applyFont="1" applyFill="1" applyBorder="1" applyAlignment="1">
      <alignment vertical="center" wrapText="1"/>
    </xf>
    <xf numFmtId="0" fontId="9" fillId="4" borderId="13" xfId="2" applyFont="1" applyFill="1" applyBorder="1" applyAlignment="1">
      <alignment horizontal="center" vertical="center" wrapText="1"/>
    </xf>
    <xf numFmtId="0" fontId="9" fillId="4" borderId="14" xfId="2" applyFont="1" applyFill="1" applyBorder="1" applyAlignment="1">
      <alignment horizontal="center" vertical="center" wrapText="1"/>
    </xf>
    <xf numFmtId="0" fontId="9" fillId="4" borderId="9" xfId="2" applyFont="1" applyFill="1" applyBorder="1" applyAlignment="1">
      <alignment horizontal="center" vertical="center" wrapText="1"/>
    </xf>
    <xf numFmtId="2" fontId="21" fillId="4" borderId="14" xfId="2" applyNumberFormat="1" applyFont="1" applyFill="1" applyBorder="1" applyAlignment="1">
      <alignment horizontal="center" vertical="center" wrapText="1"/>
    </xf>
    <xf numFmtId="0" fontId="21" fillId="4" borderId="24" xfId="2" applyFont="1" applyFill="1" applyBorder="1" applyAlignment="1">
      <alignment horizontal="center" vertical="center" wrapText="1"/>
    </xf>
    <xf numFmtId="2" fontId="9" fillId="4" borderId="14" xfId="2" applyNumberFormat="1" applyFont="1" applyFill="1" applyBorder="1" applyAlignment="1">
      <alignment horizontal="center" vertical="center" wrapText="1"/>
    </xf>
    <xf numFmtId="0" fontId="21" fillId="4" borderId="13" xfId="2" applyFont="1" applyFill="1" applyBorder="1" applyAlignment="1">
      <alignment horizontal="center" vertical="center" wrapText="1"/>
    </xf>
    <xf numFmtId="2" fontId="21" fillId="4" borderId="14" xfId="2" applyNumberFormat="1" applyFont="1" applyFill="1" applyBorder="1" applyAlignment="1" applyProtection="1">
      <alignment horizontal="center" vertical="center" wrapText="1"/>
      <protection locked="0"/>
    </xf>
    <xf numFmtId="0" fontId="21" fillId="4" borderId="15" xfId="2" applyFont="1" applyFill="1" applyBorder="1" applyAlignment="1">
      <alignment horizontal="center" vertical="center" wrapText="1"/>
    </xf>
    <xf numFmtId="2" fontId="18" fillId="4" borderId="17" xfId="2" applyNumberFormat="1" applyFont="1" applyFill="1" applyBorder="1" applyAlignment="1" applyProtection="1">
      <alignment horizontal="center" vertical="center" wrapText="1"/>
      <protection locked="0"/>
    </xf>
    <xf numFmtId="4" fontId="23" fillId="3" borderId="57" xfId="4" applyNumberFormat="1" applyFont="1" applyFill="1" applyBorder="1" applyAlignment="1" applyProtection="1">
      <alignment horizontal="center" vertical="center" wrapText="1"/>
    </xf>
    <xf numFmtId="2" fontId="9" fillId="3" borderId="28" xfId="2" applyNumberFormat="1" applyFont="1" applyFill="1" applyBorder="1" applyAlignment="1">
      <alignment horizontal="center" vertical="center" wrapText="1"/>
    </xf>
    <xf numFmtId="2" fontId="9" fillId="3" borderId="29" xfId="2" applyNumberFormat="1" applyFont="1" applyFill="1" applyBorder="1" applyAlignment="1">
      <alignment horizontal="center" vertical="center" wrapText="1"/>
    </xf>
    <xf numFmtId="2" fontId="9" fillId="3" borderId="57" xfId="2" applyNumberFormat="1" applyFont="1" applyFill="1" applyBorder="1" applyAlignment="1">
      <alignment horizontal="center" vertical="center" wrapText="1"/>
    </xf>
    <xf numFmtId="0" fontId="21" fillId="4" borderId="61" xfId="2" applyFont="1" applyFill="1" applyBorder="1" applyAlignment="1">
      <alignment vertical="center" wrapText="1"/>
    </xf>
    <xf numFmtId="0" fontId="21" fillId="3" borderId="60" xfId="2" applyFont="1" applyFill="1" applyBorder="1" applyAlignment="1">
      <alignment horizontal="center" vertical="center" wrapText="1"/>
    </xf>
    <xf numFmtId="0" fontId="9" fillId="4" borderId="0" xfId="2" applyFont="1" applyFill="1" applyBorder="1" applyAlignment="1">
      <alignment horizontal="center" vertical="center" wrapText="1"/>
    </xf>
    <xf numFmtId="2" fontId="9" fillId="4" borderId="0" xfId="2" applyNumberFormat="1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vertical="center"/>
    </xf>
    <xf numFmtId="0" fontId="8" fillId="4" borderId="0" xfId="0" applyFont="1" applyFill="1" applyBorder="1" applyAlignment="1">
      <alignment vertical="center"/>
    </xf>
    <xf numFmtId="0" fontId="1" fillId="4" borderId="0" xfId="0" applyFont="1" applyFill="1" applyBorder="1" applyAlignment="1">
      <alignment vertical="center"/>
    </xf>
    <xf numFmtId="0" fontId="11" fillId="4" borderId="0" xfId="2" applyFill="1" applyBorder="1" applyAlignment="1">
      <alignment vertical="center" wrapText="1"/>
    </xf>
    <xf numFmtId="0" fontId="11" fillId="4" borderId="0" xfId="2" applyFill="1" applyBorder="1" applyAlignment="1">
      <alignment horizontal="right" vertical="center" wrapText="1"/>
    </xf>
    <xf numFmtId="0" fontId="11" fillId="4" borderId="0" xfId="2" applyFont="1" applyFill="1" applyBorder="1" applyAlignment="1">
      <alignment horizontal="center" vertical="center" wrapText="1"/>
    </xf>
    <xf numFmtId="0" fontId="14" fillId="4" borderId="0" xfId="2" applyFont="1" applyFill="1" applyBorder="1" applyAlignment="1">
      <alignment vertical="center" wrapText="1"/>
    </xf>
    <xf numFmtId="0" fontId="13" fillId="4" borderId="0" xfId="18" applyFont="1" applyFill="1" applyBorder="1" applyAlignment="1"/>
    <xf numFmtId="0" fontId="11" fillId="4" borderId="0" xfId="18" applyFill="1"/>
    <xf numFmtId="0" fontId="14" fillId="4" borderId="0" xfId="2" applyFont="1" applyFill="1" applyAlignment="1">
      <alignment vertical="center" wrapText="1"/>
    </xf>
    <xf numFmtId="0" fontId="21" fillId="4" borderId="0" xfId="18" applyFont="1" applyFill="1"/>
    <xf numFmtId="0" fontId="22" fillId="4" borderId="0" xfId="2" applyFont="1" applyFill="1" applyAlignment="1">
      <alignment vertical="center" wrapText="1"/>
    </xf>
    <xf numFmtId="0" fontId="9" fillId="4" borderId="69" xfId="2" applyFont="1" applyFill="1" applyBorder="1" applyAlignment="1">
      <alignment horizontal="center" vertical="center" wrapText="1"/>
    </xf>
    <xf numFmtId="0" fontId="9" fillId="4" borderId="12" xfId="2" applyFont="1" applyFill="1" applyBorder="1" applyAlignment="1">
      <alignment horizontal="center" vertical="center" wrapText="1"/>
    </xf>
    <xf numFmtId="2" fontId="21" fillId="4" borderId="17" xfId="2" applyNumberFormat="1" applyFont="1" applyFill="1" applyBorder="1" applyAlignment="1">
      <alignment horizontal="center" vertical="center" wrapText="1"/>
    </xf>
    <xf numFmtId="0" fontId="21" fillId="4" borderId="0" xfId="2" applyFont="1" applyFill="1" applyAlignment="1">
      <alignment vertical="center" wrapText="1"/>
    </xf>
    <xf numFmtId="0" fontId="11" fillId="4" borderId="0" xfId="2" applyFill="1" applyAlignment="1">
      <alignment vertical="center" wrapText="1"/>
    </xf>
    <xf numFmtId="0" fontId="11" fillId="0" borderId="0" xfId="18"/>
    <xf numFmtId="0" fontId="25" fillId="0" borderId="0" xfId="0" applyFont="1"/>
    <xf numFmtId="0" fontId="5" fillId="4" borderId="0" xfId="0" applyFont="1" applyFill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  <xf numFmtId="10" fontId="1" fillId="4" borderId="44" xfId="0" applyNumberFormat="1" applyFont="1" applyFill="1" applyBorder="1" applyAlignment="1">
      <alignment horizontal="left" vertical="center"/>
    </xf>
    <xf numFmtId="0" fontId="0" fillId="4" borderId="55" xfId="0" applyFont="1" applyFill="1" applyBorder="1" applyAlignment="1">
      <alignment horizontal="center" vertical="center"/>
    </xf>
    <xf numFmtId="44" fontId="0" fillId="4" borderId="55" xfId="0" applyNumberFormat="1" applyFont="1" applyFill="1" applyBorder="1" applyAlignment="1">
      <alignment vertical="center"/>
    </xf>
    <xf numFmtId="44" fontId="1" fillId="4" borderId="55" xfId="0" applyNumberFormat="1" applyFont="1" applyFill="1" applyBorder="1" applyAlignment="1">
      <alignment vertical="center"/>
    </xf>
    <xf numFmtId="10" fontId="1" fillId="4" borderId="56" xfId="0" applyNumberFormat="1" applyFont="1" applyFill="1" applyBorder="1" applyAlignment="1">
      <alignment vertical="center"/>
    </xf>
    <xf numFmtId="0" fontId="0" fillId="4" borderId="72" xfId="0" applyFill="1" applyBorder="1" applyAlignment="1">
      <alignment horizontal="center" vertical="center"/>
    </xf>
    <xf numFmtId="0" fontId="0" fillId="4" borderId="71" xfId="0" applyFont="1" applyFill="1" applyBorder="1" applyAlignment="1">
      <alignment horizontal="center" vertical="center"/>
    </xf>
    <xf numFmtId="0" fontId="0" fillId="4" borderId="72" xfId="0" applyFont="1" applyFill="1" applyBorder="1" applyAlignment="1">
      <alignment horizontal="center" vertical="center"/>
    </xf>
    <xf numFmtId="44" fontId="0" fillId="4" borderId="72" xfId="0" applyNumberFormat="1" applyFont="1" applyFill="1" applyBorder="1" applyAlignment="1">
      <alignment vertical="center"/>
    </xf>
    <xf numFmtId="10" fontId="0" fillId="4" borderId="69" xfId="0" applyNumberFormat="1" applyFont="1" applyFill="1" applyBorder="1" applyAlignment="1">
      <alignment vertical="center"/>
    </xf>
    <xf numFmtId="0" fontId="17" fillId="6" borderId="0" xfId="0" applyFont="1" applyFill="1" applyAlignment="1">
      <alignment vertical="center"/>
    </xf>
    <xf numFmtId="0" fontId="0" fillId="6" borderId="0" xfId="0" applyFill="1"/>
    <xf numFmtId="0" fontId="0" fillId="0" borderId="13" xfId="0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0" fillId="0" borderId="0" xfId="0" applyFill="1"/>
    <xf numFmtId="0" fontId="1" fillId="4" borderId="66" xfId="0" applyFont="1" applyFill="1" applyBorder="1" applyAlignment="1">
      <alignment vertical="center"/>
    </xf>
    <xf numFmtId="0" fontId="1" fillId="4" borderId="27" xfId="0" applyFont="1" applyFill="1" applyBorder="1" applyAlignment="1">
      <alignment vertical="center"/>
    </xf>
    <xf numFmtId="0" fontId="1" fillId="4" borderId="21" xfId="0" applyFont="1" applyFill="1" applyBorder="1" applyAlignment="1">
      <alignment vertical="center"/>
    </xf>
    <xf numFmtId="0" fontId="0" fillId="4" borderId="36" xfId="0" applyFont="1" applyFill="1" applyBorder="1" applyAlignment="1">
      <alignment vertical="center"/>
    </xf>
    <xf numFmtId="44" fontId="0" fillId="4" borderId="10" xfId="0" applyNumberFormat="1" applyFont="1" applyFill="1" applyBorder="1" applyAlignment="1">
      <alignment vertical="center"/>
    </xf>
    <xf numFmtId="44" fontId="0" fillId="4" borderId="13" xfId="0" applyNumberFormat="1" applyFont="1" applyFill="1" applyBorder="1" applyAlignment="1">
      <alignment vertical="center"/>
    </xf>
    <xf numFmtId="0" fontId="0" fillId="4" borderId="15" xfId="0" applyFont="1" applyFill="1" applyBorder="1" applyAlignment="1">
      <alignment vertical="center"/>
    </xf>
    <xf numFmtId="10" fontId="0" fillId="4" borderId="12" xfId="0" applyNumberFormat="1" applyFont="1" applyFill="1" applyBorder="1" applyAlignment="1">
      <alignment vertical="center"/>
    </xf>
    <xf numFmtId="0" fontId="0" fillId="0" borderId="14" xfId="0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vertical="center"/>
    </xf>
    <xf numFmtId="0" fontId="2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/>
    </xf>
    <xf numFmtId="0" fontId="0" fillId="0" borderId="26" xfId="0" applyFill="1" applyBorder="1" applyAlignment="1">
      <alignment vertical="center"/>
    </xf>
    <xf numFmtId="0" fontId="0" fillId="0" borderId="34" xfId="0" applyFill="1" applyBorder="1" applyAlignment="1">
      <alignment horizontal="center" vertical="center"/>
    </xf>
    <xf numFmtId="0" fontId="0" fillId="0" borderId="35" xfId="0" applyFill="1" applyBorder="1" applyAlignment="1">
      <alignment vertical="center"/>
    </xf>
    <xf numFmtId="0" fontId="0" fillId="0" borderId="35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26" fillId="0" borderId="9" xfId="0" applyFont="1" applyFill="1" applyBorder="1" applyAlignment="1">
      <alignment horizontal="center"/>
    </xf>
    <xf numFmtId="49" fontId="21" fillId="0" borderId="48" xfId="0" applyNumberFormat="1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0" fillId="0" borderId="72" xfId="0" applyFill="1" applyBorder="1" applyAlignment="1">
      <alignment horizontal="center" vertical="center"/>
    </xf>
    <xf numFmtId="0" fontId="0" fillId="0" borderId="72" xfId="0" applyFill="1" applyBorder="1" applyAlignment="1">
      <alignment vertical="center"/>
    </xf>
    <xf numFmtId="0" fontId="1" fillId="4" borderId="28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/>
    </xf>
    <xf numFmtId="0" fontId="1" fillId="4" borderId="57" xfId="0" applyFont="1" applyFill="1" applyBorder="1" applyAlignment="1">
      <alignment horizontal="center" vertical="center"/>
    </xf>
    <xf numFmtId="44" fontId="1" fillId="4" borderId="10" xfId="0" applyNumberFormat="1" applyFont="1" applyFill="1" applyBorder="1" applyAlignment="1">
      <alignment vertical="center"/>
    </xf>
    <xf numFmtId="44" fontId="1" fillId="4" borderId="13" xfId="0" applyNumberFormat="1" applyFont="1" applyFill="1" applyBorder="1" applyAlignment="1">
      <alignment vertical="center"/>
    </xf>
    <xf numFmtId="44" fontId="1" fillId="4" borderId="0" xfId="0" applyNumberFormat="1" applyFont="1" applyFill="1" applyAlignment="1">
      <alignment vertical="center"/>
    </xf>
    <xf numFmtId="0" fontId="1" fillId="0" borderId="31" xfId="0" applyFont="1" applyFill="1" applyBorder="1" applyAlignment="1">
      <alignment horizontal="center" vertical="center"/>
    </xf>
    <xf numFmtId="0" fontId="11" fillId="7" borderId="0" xfId="105" applyFill="1" applyBorder="1"/>
    <xf numFmtId="0" fontId="15" fillId="7" borderId="76" xfId="105" applyFont="1" applyFill="1" applyBorder="1"/>
    <xf numFmtId="0" fontId="15" fillId="7" borderId="0" xfId="105" applyFont="1" applyFill="1" applyBorder="1"/>
    <xf numFmtId="0" fontId="15" fillId="0" borderId="0" xfId="105" applyFont="1" applyFill="1" applyBorder="1"/>
    <xf numFmtId="164" fontId="11" fillId="7" borderId="0" xfId="105" applyNumberFormat="1" applyFont="1" applyFill="1" applyBorder="1" applyAlignment="1">
      <alignment horizontal="center"/>
    </xf>
    <xf numFmtId="0" fontId="30" fillId="0" borderId="0" xfId="175" applyFont="1"/>
    <xf numFmtId="0" fontId="0" fillId="0" borderId="0" xfId="175" applyFont="1"/>
    <xf numFmtId="0" fontId="11" fillId="0" borderId="0" xfId="176" applyFont="1" applyFill="1" applyBorder="1"/>
    <xf numFmtId="0" fontId="11" fillId="0" borderId="76" xfId="176" applyFont="1" applyFill="1" applyBorder="1"/>
    <xf numFmtId="0" fontId="11" fillId="4" borderId="0" xfId="105" applyFill="1" applyBorder="1"/>
    <xf numFmtId="0" fontId="11" fillId="0" borderId="0" xfId="105" applyFill="1" applyBorder="1"/>
    <xf numFmtId="17" fontId="11" fillId="7" borderId="0" xfId="105" applyNumberFormat="1" applyFont="1" applyFill="1" applyBorder="1" applyAlignment="1">
      <alignment horizontal="center"/>
    </xf>
    <xf numFmtId="0" fontId="11" fillId="0" borderId="64" xfId="176" applyFont="1" applyFill="1" applyBorder="1"/>
    <xf numFmtId="0" fontId="11" fillId="0" borderId="22" xfId="175" applyFont="1" applyBorder="1" applyAlignment="1"/>
    <xf numFmtId="0" fontId="11" fillId="0" borderId="22" xfId="175" applyFont="1" applyFill="1" applyBorder="1" applyAlignment="1"/>
    <xf numFmtId="0" fontId="11" fillId="4" borderId="9" xfId="105" applyFill="1" applyBorder="1" applyAlignment="1">
      <alignment horizontal="center"/>
    </xf>
    <xf numFmtId="164" fontId="11" fillId="0" borderId="0" xfId="105" applyNumberFormat="1" applyFont="1" applyFill="1" applyAlignment="1">
      <alignment horizontal="center"/>
    </xf>
    <xf numFmtId="0" fontId="11" fillId="4" borderId="26" xfId="105" applyFill="1" applyBorder="1" applyAlignment="1">
      <alignment horizontal="center"/>
    </xf>
    <xf numFmtId="0" fontId="11" fillId="4" borderId="75" xfId="105" applyFill="1" applyBorder="1" applyAlignment="1">
      <alignment horizontal="center"/>
    </xf>
    <xf numFmtId="0" fontId="11" fillId="0" borderId="26" xfId="105" applyFill="1" applyBorder="1" applyAlignment="1">
      <alignment horizontal="center"/>
    </xf>
    <xf numFmtId="0" fontId="11" fillId="0" borderId="21" xfId="105" applyFill="1" applyBorder="1" applyAlignment="1">
      <alignment horizontal="center"/>
    </xf>
    <xf numFmtId="0" fontId="11" fillId="0" borderId="75" xfId="105" applyFill="1" applyBorder="1" applyAlignment="1">
      <alignment horizontal="left"/>
    </xf>
    <xf numFmtId="2" fontId="11" fillId="0" borderId="50" xfId="105" applyNumberFormat="1" applyFont="1" applyFill="1" applyBorder="1" applyAlignment="1">
      <alignment horizontal="right" vertical="center"/>
    </xf>
    <xf numFmtId="0" fontId="11" fillId="0" borderId="50" xfId="105" applyFont="1" applyFill="1" applyBorder="1" applyAlignment="1">
      <alignment horizontal="center" vertical="center"/>
    </xf>
    <xf numFmtId="44" fontId="11" fillId="0" borderId="75" xfId="105" applyNumberFormat="1" applyFont="1" applyFill="1" applyBorder="1" applyAlignment="1">
      <alignment horizontal="center" vertical="center"/>
    </xf>
    <xf numFmtId="0" fontId="11" fillId="0" borderId="74" xfId="105" applyFont="1" applyFill="1" applyBorder="1" applyAlignment="1">
      <alignment horizontal="center" vertical="center"/>
    </xf>
    <xf numFmtId="0" fontId="11" fillId="0" borderId="76" xfId="105" applyFont="1" applyFill="1" applyBorder="1" applyAlignment="1">
      <alignment horizontal="left"/>
    </xf>
    <xf numFmtId="2" fontId="11" fillId="0" borderId="0" xfId="105" applyNumberFormat="1" applyFont="1" applyFill="1" applyBorder="1" applyAlignment="1">
      <alignment horizontal="right" vertical="center"/>
    </xf>
    <xf numFmtId="0" fontId="11" fillId="0" borderId="0" xfId="105" applyFont="1" applyFill="1" applyBorder="1" applyAlignment="1">
      <alignment horizontal="center" vertical="center"/>
    </xf>
    <xf numFmtId="44" fontId="11" fillId="0" borderId="76" xfId="105" applyNumberFormat="1" applyFont="1" applyFill="1" applyBorder="1" applyAlignment="1">
      <alignment horizontal="center" vertical="center"/>
    </xf>
    <xf numFmtId="0" fontId="30" fillId="0" borderId="0" xfId="175" applyFont="1" applyFill="1"/>
    <xf numFmtId="0" fontId="0" fillId="0" borderId="0" xfId="175" applyFont="1" applyFill="1"/>
    <xf numFmtId="0" fontId="11" fillId="0" borderId="76" xfId="105" applyFont="1" applyFill="1" applyBorder="1" applyAlignment="1">
      <alignment horizontal="left" vertical="center" wrapText="1"/>
    </xf>
    <xf numFmtId="0" fontId="11" fillId="0" borderId="76" xfId="105" applyFont="1" applyFill="1" applyBorder="1"/>
    <xf numFmtId="0" fontId="11" fillId="0" borderId="76" xfId="105" applyFont="1" applyFill="1" applyBorder="1" applyAlignment="1">
      <alignment wrapText="1"/>
    </xf>
    <xf numFmtId="2" fontId="11" fillId="0" borderId="0" xfId="105" applyNumberFormat="1" applyFill="1" applyBorder="1" applyAlignment="1">
      <alignment horizontal="right" vertical="center"/>
    </xf>
    <xf numFmtId="0" fontId="11" fillId="0" borderId="0" xfId="105" applyFill="1" applyBorder="1" applyAlignment="1">
      <alignment horizontal="center" vertical="center"/>
    </xf>
    <xf numFmtId="0" fontId="11" fillId="0" borderId="74" xfId="105" applyFont="1" applyFill="1" applyBorder="1" applyAlignment="1">
      <alignment horizontal="center"/>
    </xf>
    <xf numFmtId="0" fontId="11" fillId="0" borderId="65" xfId="105" applyFont="1" applyFill="1" applyBorder="1" applyAlignment="1">
      <alignment horizontal="center"/>
    </xf>
    <xf numFmtId="0" fontId="11" fillId="0" borderId="64" xfId="105" applyFont="1" applyFill="1" applyBorder="1"/>
    <xf numFmtId="167" fontId="11" fillId="0" borderId="22" xfId="105" applyNumberFormat="1" applyFill="1" applyBorder="1" applyAlignment="1">
      <alignment horizontal="center" vertical="center"/>
    </xf>
    <xf numFmtId="0" fontId="11" fillId="0" borderId="22" xfId="105" applyFill="1" applyBorder="1" applyAlignment="1">
      <alignment horizontal="center" vertical="center"/>
    </xf>
    <xf numFmtId="4" fontId="11" fillId="0" borderId="22" xfId="105" applyNumberFormat="1" applyFont="1" applyFill="1" applyBorder="1" applyAlignment="1">
      <alignment horizontal="center" vertical="center"/>
    </xf>
    <xf numFmtId="4" fontId="11" fillId="0" borderId="64" xfId="105" applyNumberFormat="1" applyFill="1" applyBorder="1" applyAlignment="1">
      <alignment horizontal="center" vertical="center"/>
    </xf>
    <xf numFmtId="44" fontId="11" fillId="4" borderId="55" xfId="105" applyNumberFormat="1" applyFill="1" applyBorder="1" applyAlignment="1">
      <alignment horizontal="center"/>
    </xf>
    <xf numFmtId="0" fontId="11" fillId="4" borderId="55" xfId="105" applyFill="1" applyBorder="1" applyAlignment="1">
      <alignment horizontal="center"/>
    </xf>
    <xf numFmtId="0" fontId="11" fillId="4" borderId="64" xfId="105" applyFill="1" applyBorder="1" applyAlignment="1">
      <alignment horizontal="center"/>
    </xf>
    <xf numFmtId="0" fontId="11" fillId="0" borderId="55" xfId="105" applyFill="1" applyBorder="1" applyAlignment="1">
      <alignment horizontal="center"/>
    </xf>
    <xf numFmtId="0" fontId="29" fillId="4" borderId="21" xfId="105" applyFont="1" applyFill="1" applyBorder="1" applyAlignment="1">
      <alignment horizontal="center" vertical="center"/>
    </xf>
    <xf numFmtId="0" fontId="11" fillId="4" borderId="75" xfId="105" applyFont="1" applyFill="1" applyBorder="1" applyAlignment="1">
      <alignment vertical="center" wrapText="1"/>
    </xf>
    <xf numFmtId="4" fontId="11" fillId="4" borderId="50" xfId="105" applyNumberFormat="1" applyFont="1" applyFill="1" applyBorder="1" applyAlignment="1">
      <alignment horizontal="center" vertical="center"/>
    </xf>
    <xf numFmtId="4" fontId="11" fillId="4" borderId="75" xfId="105" applyNumberFormat="1" applyFont="1" applyFill="1" applyBorder="1" applyAlignment="1">
      <alignment horizontal="center" vertical="center"/>
    </xf>
    <xf numFmtId="0" fontId="11" fillId="4" borderId="65" xfId="105" applyFill="1" applyBorder="1" applyAlignment="1">
      <alignment horizontal="center"/>
    </xf>
    <xf numFmtId="4" fontId="11" fillId="4" borderId="22" xfId="105" applyNumberFormat="1" applyFill="1" applyBorder="1" applyAlignment="1">
      <alignment horizontal="center"/>
    </xf>
    <xf numFmtId="0" fontId="11" fillId="0" borderId="22" xfId="105" applyFill="1" applyBorder="1" applyAlignment="1">
      <alignment horizontal="center"/>
    </xf>
    <xf numFmtId="4" fontId="11" fillId="4" borderId="64" xfId="105" applyNumberFormat="1" applyFill="1" applyBorder="1" applyAlignment="1">
      <alignment horizontal="center"/>
    </xf>
    <xf numFmtId="44" fontId="11" fillId="4" borderId="9" xfId="105" applyNumberFormat="1" applyFill="1" applyBorder="1" applyAlignment="1">
      <alignment horizontal="center"/>
    </xf>
    <xf numFmtId="0" fontId="11" fillId="4" borderId="48" xfId="105" applyFill="1" applyBorder="1" applyAlignment="1">
      <alignment horizontal="center"/>
    </xf>
    <xf numFmtId="0" fontId="11" fillId="0" borderId="9" xfId="105" applyFill="1" applyBorder="1" applyAlignment="1">
      <alignment horizontal="center"/>
    </xf>
    <xf numFmtId="0" fontId="11" fillId="4" borderId="9" xfId="105" applyFill="1" applyBorder="1" applyAlignment="1">
      <alignment horizontal="center" vertical="top"/>
    </xf>
    <xf numFmtId="0" fontId="11" fillId="4" borderId="9" xfId="105" applyFill="1" applyBorder="1" applyAlignment="1">
      <alignment vertical="top" wrapText="1"/>
    </xf>
    <xf numFmtId="4" fontId="11" fillId="4" borderId="48" xfId="105" applyNumberFormat="1" applyFill="1" applyBorder="1" applyAlignment="1">
      <alignment horizontal="right"/>
    </xf>
    <xf numFmtId="44" fontId="11" fillId="4" borderId="9" xfId="105" applyNumberFormat="1" applyFont="1" applyFill="1" applyBorder="1" applyAlignment="1">
      <alignment horizontal="center"/>
    </xf>
    <xf numFmtId="0" fontId="11" fillId="4" borderId="9" xfId="105" applyFill="1" applyBorder="1" applyAlignment="1">
      <alignment horizontal="left"/>
    </xf>
    <xf numFmtId="0" fontId="11" fillId="7" borderId="65" xfId="105" applyFill="1" applyBorder="1" applyAlignment="1">
      <alignment horizontal="center" vertical="center"/>
    </xf>
    <xf numFmtId="0" fontId="11" fillId="7" borderId="64" xfId="105" applyFill="1" applyBorder="1" applyAlignment="1">
      <alignment horizontal="left" vertical="center" wrapText="1"/>
    </xf>
    <xf numFmtId="4" fontId="11" fillId="7" borderId="22" xfId="105" applyNumberFormat="1" applyFill="1" applyBorder="1" applyAlignment="1">
      <alignment horizontal="center" vertical="center"/>
    </xf>
    <xf numFmtId="4" fontId="11" fillId="7" borderId="64" xfId="105" applyNumberFormat="1" applyFill="1" applyBorder="1" applyAlignment="1">
      <alignment horizontal="center" vertical="center"/>
    </xf>
    <xf numFmtId="44" fontId="11" fillId="7" borderId="9" xfId="105" applyNumberFormat="1" applyFill="1" applyBorder="1" applyAlignment="1">
      <alignment horizontal="center"/>
    </xf>
    <xf numFmtId="44" fontId="11" fillId="9" borderId="9" xfId="105" applyNumberFormat="1" applyFill="1" applyBorder="1" applyAlignment="1">
      <alignment horizontal="center"/>
    </xf>
    <xf numFmtId="0" fontId="21" fillId="0" borderId="0" xfId="175" applyFont="1"/>
    <xf numFmtId="0" fontId="21" fillId="0" borderId="76" xfId="175" applyFont="1" applyBorder="1"/>
    <xf numFmtId="0" fontId="21" fillId="0" borderId="0" xfId="175" applyFont="1" applyFill="1"/>
    <xf numFmtId="0" fontId="31" fillId="0" borderId="0" xfId="175" applyFont="1"/>
    <xf numFmtId="0" fontId="0" fillId="0" borderId="76" xfId="175" applyFont="1" applyBorder="1"/>
    <xf numFmtId="0" fontId="11" fillId="0" borderId="0" xfId="177"/>
    <xf numFmtId="0" fontId="28" fillId="8" borderId="9" xfId="177" applyFont="1" applyFill="1" applyBorder="1" applyAlignment="1">
      <alignment horizontal="left"/>
    </xf>
    <xf numFmtId="0" fontId="0" fillId="0" borderId="9" xfId="175" applyFont="1" applyBorder="1"/>
    <xf numFmtId="0" fontId="28" fillId="8" borderId="9" xfId="175" applyFont="1" applyFill="1" applyBorder="1"/>
    <xf numFmtId="0" fontId="0" fillId="0" borderId="9" xfId="175" applyFont="1" applyBorder="1" applyAlignment="1"/>
    <xf numFmtId="0" fontId="0" fillId="0" borderId="9" xfId="175" applyFont="1" applyBorder="1" applyAlignment="1">
      <alignment horizontal="center"/>
    </xf>
    <xf numFmtId="0" fontId="0" fillId="0" borderId="16" xfId="175" applyFont="1" applyBorder="1"/>
    <xf numFmtId="0" fontId="11" fillId="0" borderId="76" xfId="175" applyFont="1" applyBorder="1"/>
    <xf numFmtId="0" fontId="11" fillId="8" borderId="65" xfId="177" applyFill="1" applyBorder="1" applyAlignment="1">
      <alignment horizontal="center"/>
    </xf>
    <xf numFmtId="0" fontId="15" fillId="0" borderId="22" xfId="176" applyFont="1" applyFill="1" applyBorder="1"/>
    <xf numFmtId="0" fontId="15" fillId="0" borderId="0" xfId="176" applyFont="1" applyFill="1" applyBorder="1"/>
    <xf numFmtId="0" fontId="1" fillId="0" borderId="11" xfId="0" applyFont="1" applyFill="1" applyBorder="1" applyAlignment="1">
      <alignment horizontal="center" vertical="center"/>
    </xf>
    <xf numFmtId="0" fontId="0" fillId="0" borderId="55" xfId="0" applyFill="1" applyBorder="1" applyAlignment="1">
      <alignment horizontal="center" vertical="center"/>
    </xf>
    <xf numFmtId="4" fontId="0" fillId="0" borderId="9" xfId="0" applyNumberFormat="1" applyFill="1" applyBorder="1" applyAlignment="1">
      <alignment horizontal="center" vertical="center"/>
    </xf>
    <xf numFmtId="4" fontId="0" fillId="0" borderId="26" xfId="0" applyNumberFormat="1" applyFill="1" applyBorder="1" applyAlignment="1">
      <alignment horizontal="center" vertical="center"/>
    </xf>
    <xf numFmtId="4" fontId="0" fillId="0" borderId="16" xfId="0" applyNumberFormat="1" applyFill="1" applyBorder="1" applyAlignment="1">
      <alignment horizontal="center" vertical="center"/>
    </xf>
    <xf numFmtId="4" fontId="0" fillId="0" borderId="72" xfId="0" applyNumberForma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4" fontId="0" fillId="0" borderId="26" xfId="0" applyNumberFormat="1" applyFont="1" applyFill="1" applyBorder="1" applyAlignment="1">
      <alignment horizontal="center" vertical="center"/>
    </xf>
    <xf numFmtId="0" fontId="21" fillId="0" borderId="26" xfId="0" applyFont="1" applyFill="1" applyBorder="1"/>
    <xf numFmtId="166" fontId="26" fillId="0" borderId="9" xfId="0" applyNumberFormat="1" applyFont="1" applyFill="1" applyBorder="1" applyAlignment="1">
      <alignment horizontal="center" vertical="center"/>
    </xf>
    <xf numFmtId="166" fontId="27" fillId="0" borderId="9" xfId="0" applyNumberFormat="1" applyFon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0" borderId="48" xfId="0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5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left" vertical="center"/>
    </xf>
    <xf numFmtId="0" fontId="4" fillId="4" borderId="35" xfId="0" applyFont="1" applyFill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5" fillId="4" borderId="0" xfId="0" applyFont="1" applyFill="1" applyAlignment="1">
      <alignment horizontal="center" vertical="center"/>
    </xf>
    <xf numFmtId="0" fontId="0" fillId="4" borderId="33" xfId="0" applyFill="1" applyBorder="1" applyAlignment="1">
      <alignment horizontal="left" vertical="center"/>
    </xf>
    <xf numFmtId="0" fontId="0" fillId="4" borderId="26" xfId="0" applyFill="1" applyBorder="1" applyAlignment="1">
      <alignment horizontal="left" vertical="center"/>
    </xf>
    <xf numFmtId="0" fontId="0" fillId="4" borderId="21" xfId="0" applyFill="1" applyBorder="1" applyAlignment="1">
      <alignment horizontal="left" vertical="center"/>
    </xf>
    <xf numFmtId="0" fontId="1" fillId="4" borderId="10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2" xfId="0" applyFont="1" applyFill="1" applyBorder="1" applyAlignment="1">
      <alignment horizontal="left" vertical="center"/>
    </xf>
    <xf numFmtId="0" fontId="0" fillId="4" borderId="7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5" xfId="0" applyFill="1" applyBorder="1" applyAlignment="1">
      <alignment horizontal="left" vertical="center"/>
    </xf>
    <xf numFmtId="0" fontId="0" fillId="4" borderId="0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left" vertical="center"/>
    </xf>
    <xf numFmtId="0" fontId="0" fillId="4" borderId="26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4" fillId="4" borderId="18" xfId="0" applyFont="1" applyFill="1" applyBorder="1" applyAlignment="1">
      <alignment horizontal="left" vertical="center"/>
    </xf>
    <xf numFmtId="0" fontId="4" fillId="4" borderId="19" xfId="0" applyFont="1" applyFill="1" applyBorder="1" applyAlignment="1">
      <alignment horizontal="left" vertical="center"/>
    </xf>
    <xf numFmtId="0" fontId="4" fillId="4" borderId="58" xfId="0" applyFont="1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0" fillId="4" borderId="7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1" fillId="4" borderId="26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  <xf numFmtId="0" fontId="1" fillId="4" borderId="54" xfId="0" applyFont="1" applyFill="1" applyBorder="1" applyAlignment="1">
      <alignment horizontal="center" vertical="center"/>
    </xf>
    <xf numFmtId="0" fontId="1" fillId="4" borderId="55" xfId="0" applyFont="1" applyFill="1" applyBorder="1" applyAlignment="1">
      <alignment horizontal="center" vertical="center"/>
    </xf>
    <xf numFmtId="10" fontId="1" fillId="4" borderId="38" xfId="0" applyNumberFormat="1" applyFont="1" applyFill="1" applyBorder="1" applyAlignment="1">
      <alignment horizontal="left" vertical="center"/>
    </xf>
    <xf numFmtId="0" fontId="0" fillId="4" borderId="13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4" borderId="9" xfId="0" applyFont="1" applyFill="1" applyBorder="1" applyAlignment="1">
      <alignment horizontal="center" vertical="center" wrapText="1"/>
    </xf>
    <xf numFmtId="44" fontId="0" fillId="4" borderId="9" xfId="0" applyNumberFormat="1" applyFont="1" applyFill="1" applyBorder="1" applyAlignment="1">
      <alignment vertical="center" wrapText="1"/>
    </xf>
    <xf numFmtId="10" fontId="0" fillId="4" borderId="14" xfId="0" applyNumberFormat="1" applyFont="1" applyFill="1" applyBorder="1" applyAlignment="1">
      <alignment vertical="center" wrapText="1"/>
    </xf>
    <xf numFmtId="0" fontId="17" fillId="4" borderId="0" xfId="0" applyFont="1" applyFill="1" applyAlignment="1">
      <alignment vertical="center" wrapText="1"/>
    </xf>
    <xf numFmtId="0" fontId="0" fillId="4" borderId="0" xfId="0" applyFont="1" applyFill="1" applyAlignment="1">
      <alignment wrapText="1"/>
    </xf>
    <xf numFmtId="49" fontId="21" fillId="0" borderId="48" xfId="0" applyNumberFormat="1" applyFont="1" applyFill="1" applyBorder="1" applyAlignment="1">
      <alignment horizontal="center"/>
    </xf>
    <xf numFmtId="49" fontId="21" fillId="0" borderId="75" xfId="0" applyNumberFormat="1" applyFont="1" applyFill="1" applyBorder="1" applyAlignment="1">
      <alignment horizontal="center"/>
    </xf>
    <xf numFmtId="0" fontId="0" fillId="0" borderId="9" xfId="0" applyFont="1" applyFill="1" applyBorder="1" applyAlignment="1">
      <alignment vertical="center"/>
    </xf>
    <xf numFmtId="0" fontId="0" fillId="0" borderId="16" xfId="0" applyFont="1" applyFill="1" applyBorder="1" applyAlignment="1">
      <alignment vertical="center"/>
    </xf>
    <xf numFmtId="0" fontId="0" fillId="0" borderId="26" xfId="0" applyFont="1" applyFill="1" applyBorder="1" applyAlignment="1">
      <alignment vertical="center"/>
    </xf>
    <xf numFmtId="0" fontId="0" fillId="0" borderId="72" xfId="0" applyFont="1" applyFill="1" applyBorder="1" applyAlignment="1">
      <alignment vertical="center"/>
    </xf>
    <xf numFmtId="0" fontId="0" fillId="0" borderId="9" xfId="0" applyFont="1" applyFill="1" applyBorder="1" applyAlignment="1">
      <alignment vertical="center" wrapText="1"/>
    </xf>
    <xf numFmtId="0" fontId="1" fillId="0" borderId="26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55" xfId="0" applyFont="1" applyFill="1" applyBorder="1" applyAlignment="1">
      <alignment vertical="center"/>
    </xf>
    <xf numFmtId="0" fontId="0" fillId="0" borderId="55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49" fontId="21" fillId="0" borderId="48" xfId="0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164" fontId="1" fillId="4" borderId="44" xfId="0" applyNumberFormat="1" applyFont="1" applyFill="1" applyBorder="1" applyAlignment="1">
      <alignment horizontal="center" vertical="center"/>
    </xf>
    <xf numFmtId="164" fontId="1" fillId="4" borderId="38" xfId="0" applyNumberFormat="1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right" vertical="center"/>
    </xf>
    <xf numFmtId="0" fontId="1" fillId="0" borderId="31" xfId="0" applyFont="1" applyFill="1" applyBorder="1" applyAlignment="1">
      <alignment horizontal="center" vertical="center" wrapText="1"/>
    </xf>
    <xf numFmtId="44" fontId="0" fillId="0" borderId="9" xfId="0" applyNumberFormat="1" applyFont="1" applyFill="1" applyBorder="1" applyAlignment="1">
      <alignment vertical="center"/>
    </xf>
    <xf numFmtId="44" fontId="21" fillId="0" borderId="9" xfId="0" applyNumberFormat="1" applyFont="1" applyFill="1" applyBorder="1" applyAlignment="1">
      <alignment vertical="center"/>
    </xf>
    <xf numFmtId="44" fontId="1" fillId="0" borderId="9" xfId="0" applyNumberFormat="1" applyFont="1" applyFill="1" applyBorder="1" applyAlignment="1">
      <alignment vertical="center"/>
    </xf>
    <xf numFmtId="44" fontId="0" fillId="0" borderId="72" xfId="0" applyNumberFormat="1" applyFont="1" applyFill="1" applyBorder="1" applyAlignment="1">
      <alignment vertical="center"/>
    </xf>
    <xf numFmtId="44" fontId="0" fillId="0" borderId="9" xfId="0" applyNumberFormat="1" applyFont="1" applyFill="1" applyBorder="1" applyAlignment="1">
      <alignment vertical="center" wrapText="1"/>
    </xf>
    <xf numFmtId="44" fontId="0" fillId="0" borderId="26" xfId="0" applyNumberFormat="1" applyFont="1" applyFill="1" applyBorder="1" applyAlignment="1">
      <alignment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44" fontId="0" fillId="0" borderId="55" xfId="0" applyNumberFormat="1" applyFont="1" applyFill="1" applyBorder="1" applyAlignment="1">
      <alignment vertical="center"/>
    </xf>
    <xf numFmtId="44" fontId="0" fillId="0" borderId="16" xfId="0" applyNumberFormat="1" applyFont="1" applyFill="1" applyBorder="1" applyAlignment="1">
      <alignment vertical="center"/>
    </xf>
    <xf numFmtId="44" fontId="0" fillId="0" borderId="11" xfId="0" applyNumberFormat="1" applyFont="1" applyFill="1" applyBorder="1" applyAlignment="1">
      <alignment vertical="center"/>
    </xf>
    <xf numFmtId="0" fontId="1" fillId="0" borderId="54" xfId="0" applyFont="1" applyFill="1" applyBorder="1" applyAlignment="1">
      <alignment horizontal="center" vertical="center"/>
    </xf>
    <xf numFmtId="0" fontId="26" fillId="0" borderId="55" xfId="0" applyFont="1" applyFill="1" applyBorder="1" applyAlignment="1">
      <alignment horizontal="center"/>
    </xf>
    <xf numFmtId="166" fontId="27" fillId="0" borderId="55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4" fontId="0" fillId="4" borderId="9" xfId="0" applyNumberFormat="1" applyFont="1" applyFill="1" applyBorder="1" applyAlignment="1">
      <alignment horizontal="center" vertical="center"/>
    </xf>
    <xf numFmtId="4" fontId="1" fillId="4" borderId="9" xfId="0" applyNumberFormat="1" applyFont="1" applyFill="1" applyBorder="1" applyAlignment="1">
      <alignment horizontal="center" vertical="center"/>
    </xf>
    <xf numFmtId="4" fontId="0" fillId="4" borderId="72" xfId="0" applyNumberFormat="1" applyFont="1" applyFill="1" applyBorder="1" applyAlignment="1">
      <alignment horizontal="center" vertical="center"/>
    </xf>
    <xf numFmtId="4" fontId="0" fillId="4" borderId="9" xfId="0" applyNumberFormat="1" applyFont="1" applyFill="1" applyBorder="1" applyAlignment="1">
      <alignment horizontal="center" vertical="center" wrapText="1"/>
    </xf>
    <xf numFmtId="4" fontId="0" fillId="4" borderId="26" xfId="0" applyNumberFormat="1" applyFont="1" applyFill="1" applyBorder="1" applyAlignment="1">
      <alignment horizontal="center" vertical="center"/>
    </xf>
    <xf numFmtId="4" fontId="0" fillId="4" borderId="55" xfId="0" applyNumberFormat="1" applyFont="1" applyFill="1" applyBorder="1" applyAlignment="1">
      <alignment horizontal="center" vertical="center"/>
    </xf>
    <xf numFmtId="4" fontId="0" fillId="4" borderId="16" xfId="0" applyNumberFormat="1" applyFont="1" applyFill="1" applyBorder="1" applyAlignment="1">
      <alignment horizontal="center" vertical="center"/>
    </xf>
    <xf numFmtId="4" fontId="0" fillId="4" borderId="11" xfId="0" applyNumberFormat="1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0" fillId="4" borderId="49" xfId="0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0" fillId="4" borderId="77" xfId="0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4" fillId="4" borderId="52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0" fillId="0" borderId="9" xfId="0" applyFill="1" applyBorder="1" applyAlignment="1">
      <alignment vertical="center"/>
    </xf>
    <xf numFmtId="0" fontId="21" fillId="0" borderId="9" xfId="0" applyFont="1" applyFill="1" applyBorder="1"/>
    <xf numFmtId="0" fontId="0" fillId="0" borderId="55" xfId="0" applyFill="1" applyBorder="1" applyAlignment="1">
      <alignment vertical="center"/>
    </xf>
    <xf numFmtId="0" fontId="0" fillId="0" borderId="16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21" fillId="0" borderId="9" xfId="0" applyFont="1" applyFill="1" applyBorder="1" applyAlignment="1">
      <alignment vertical="center" wrapText="1"/>
    </xf>
    <xf numFmtId="0" fontId="21" fillId="0" borderId="9" xfId="0" applyFont="1" applyFill="1" applyBorder="1" applyAlignment="1">
      <alignment vertical="center"/>
    </xf>
    <xf numFmtId="4" fontId="0" fillId="0" borderId="55" xfId="0" applyNumberFormat="1" applyFill="1" applyBorder="1" applyAlignment="1">
      <alignment horizontal="center" vertical="center"/>
    </xf>
    <xf numFmtId="4" fontId="21" fillId="0" borderId="9" xfId="0" applyNumberFormat="1" applyFont="1" applyFill="1" applyBorder="1" applyAlignment="1">
      <alignment horizontal="center"/>
    </xf>
    <xf numFmtId="4" fontId="21" fillId="0" borderId="9" xfId="0" applyNumberFormat="1" applyFont="1" applyFill="1" applyBorder="1" applyAlignment="1">
      <alignment horizontal="center" vertical="top"/>
    </xf>
    <xf numFmtId="2" fontId="0" fillId="0" borderId="55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1" fillId="0" borderId="37" xfId="0" applyNumberFormat="1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164" fontId="1" fillId="0" borderId="38" xfId="0" applyNumberFormat="1" applyFont="1" applyFill="1" applyBorder="1" applyAlignment="1">
      <alignment horizontal="center" vertical="center"/>
    </xf>
    <xf numFmtId="10" fontId="1" fillId="0" borderId="37" xfId="0" applyNumberFormat="1" applyFont="1" applyFill="1" applyBorder="1" applyAlignment="1">
      <alignment horizontal="left" vertical="center"/>
    </xf>
    <xf numFmtId="0" fontId="1" fillId="0" borderId="36" xfId="0" applyFont="1" applyFill="1" applyBorder="1" applyAlignment="1">
      <alignment horizontal="right" vertical="center"/>
    </xf>
    <xf numFmtId="10" fontId="1" fillId="0" borderId="38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54" xfId="0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0" fillId="0" borderId="71" xfId="0" applyFill="1" applyBorder="1" applyAlignment="1">
      <alignment horizontal="center" vertical="center"/>
    </xf>
    <xf numFmtId="0" fontId="0" fillId="0" borderId="16" xfId="0" applyFont="1" applyFill="1" applyBorder="1" applyAlignment="1">
      <alignment vertical="center" wrapText="1"/>
    </xf>
    <xf numFmtId="44" fontId="11" fillId="0" borderId="50" xfId="105" applyNumberFormat="1" applyFont="1" applyFill="1" applyBorder="1" applyAlignment="1">
      <alignment horizontal="center" vertical="center"/>
    </xf>
    <xf numFmtId="44" fontId="11" fillId="0" borderId="0" xfId="105" applyNumberFormat="1" applyFont="1" applyFill="1" applyBorder="1" applyAlignment="1">
      <alignment horizontal="center" vertical="center"/>
    </xf>
    <xf numFmtId="10" fontId="11" fillId="0" borderId="9" xfId="105" applyNumberFormat="1" applyFont="1" applyFill="1" applyBorder="1"/>
    <xf numFmtId="0" fontId="1" fillId="4" borderId="16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0" fillId="0" borderId="27" xfId="0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55" xfId="0" applyFill="1" applyBorder="1" applyAlignment="1">
      <alignment horizontal="center" vertical="center"/>
    </xf>
    <xf numFmtId="0" fontId="0" fillId="0" borderId="56" xfId="0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0" fillId="4" borderId="33" xfId="0" applyFill="1" applyBorder="1" applyAlignment="1">
      <alignment horizontal="left" vertical="center"/>
    </xf>
    <xf numFmtId="0" fontId="0" fillId="4" borderId="26" xfId="0" applyFill="1" applyBorder="1" applyAlignment="1">
      <alignment horizontal="left" vertical="center"/>
    </xf>
    <xf numFmtId="0" fontId="0" fillId="4" borderId="21" xfId="0" applyFill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left" vertical="center"/>
    </xf>
    <xf numFmtId="0" fontId="4" fillId="4" borderId="35" xfId="0" applyFont="1" applyFill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44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45" xfId="0" applyFill="1" applyBorder="1"/>
    <xf numFmtId="0" fontId="0" fillId="0" borderId="40" xfId="0" applyFill="1" applyBorder="1"/>
    <xf numFmtId="0" fontId="0" fillId="0" borderId="26" xfId="0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0" fontId="0" fillId="0" borderId="66" xfId="0" applyFill="1" applyBorder="1" applyAlignment="1">
      <alignment horizontal="center" vertical="center"/>
    </xf>
    <xf numFmtId="0" fontId="0" fillId="0" borderId="67" xfId="0" applyFill="1" applyBorder="1" applyAlignment="1">
      <alignment horizontal="center" vertical="center"/>
    </xf>
    <xf numFmtId="0" fontId="0" fillId="0" borderId="68" xfId="0" applyFill="1" applyBorder="1" applyAlignment="1">
      <alignment horizontal="center" vertical="center"/>
    </xf>
    <xf numFmtId="0" fontId="0" fillId="0" borderId="65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52" xfId="0" applyFill="1" applyBorder="1" applyAlignment="1">
      <alignment horizontal="center" vertical="center"/>
    </xf>
    <xf numFmtId="0" fontId="1" fillId="0" borderId="6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2" xfId="0" applyFont="1" applyFill="1" applyBorder="1" applyAlignment="1">
      <alignment horizontal="left" vertical="center"/>
    </xf>
    <xf numFmtId="0" fontId="0" fillId="4" borderId="6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left" vertical="center"/>
    </xf>
    <xf numFmtId="0" fontId="0" fillId="4" borderId="0" xfId="0" applyFill="1" applyBorder="1" applyAlignment="1">
      <alignment horizontal="left" vertical="center"/>
    </xf>
    <xf numFmtId="0" fontId="0" fillId="4" borderId="5" xfId="0" applyFill="1" applyBorder="1" applyAlignment="1">
      <alignment horizontal="left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3" xfId="0" applyFill="1" applyBorder="1" applyAlignment="1">
      <alignment horizontal="left" vertical="center"/>
    </xf>
    <xf numFmtId="0" fontId="0" fillId="0" borderId="26" xfId="0" applyFont="1" applyFill="1" applyBorder="1" applyAlignment="1">
      <alignment horizontal="center" vertical="center"/>
    </xf>
    <xf numFmtId="0" fontId="0" fillId="0" borderId="46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0" fontId="0" fillId="0" borderId="45" xfId="0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 wrapText="1"/>
    </xf>
    <xf numFmtId="0" fontId="0" fillId="0" borderId="45" xfId="0" applyFill="1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4" borderId="50" xfId="0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0" fontId="1" fillId="4" borderId="48" xfId="0" applyFont="1" applyFill="1" applyBorder="1" applyAlignment="1">
      <alignment horizontal="center" vertical="center"/>
    </xf>
    <xf numFmtId="0" fontId="10" fillId="4" borderId="42" xfId="0" applyFont="1" applyFill="1" applyBorder="1" applyAlignment="1">
      <alignment horizontal="left" vertical="center"/>
    </xf>
    <xf numFmtId="0" fontId="10" fillId="4" borderId="37" xfId="0" applyFont="1" applyFill="1" applyBorder="1" applyAlignment="1">
      <alignment horizontal="left" vertical="center"/>
    </xf>
    <xf numFmtId="0" fontId="1" fillId="4" borderId="12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44" fontId="4" fillId="4" borderId="55" xfId="0" applyNumberFormat="1" applyFont="1" applyFill="1" applyBorder="1" applyAlignment="1">
      <alignment horizontal="center" vertical="center"/>
    </xf>
    <xf numFmtId="44" fontId="4" fillId="4" borderId="56" xfId="0" applyNumberFormat="1" applyFont="1" applyFill="1" applyBorder="1" applyAlignment="1">
      <alignment horizontal="center" vertical="center"/>
    </xf>
    <xf numFmtId="44" fontId="10" fillId="4" borderId="27" xfId="0" applyNumberFormat="1" applyFont="1" applyFill="1" applyBorder="1" applyAlignment="1">
      <alignment horizontal="center" vertical="center"/>
    </xf>
    <xf numFmtId="44" fontId="10" fillId="4" borderId="40" xfId="0" applyNumberFormat="1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10" fontId="10" fillId="4" borderId="36" xfId="0" applyNumberFormat="1" applyFont="1" applyFill="1" applyBorder="1" applyAlignment="1">
      <alignment horizontal="center" vertical="center"/>
    </xf>
    <xf numFmtId="10" fontId="10" fillId="4" borderId="38" xfId="0" applyNumberFormat="1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left" vertical="center"/>
    </xf>
    <xf numFmtId="0" fontId="4" fillId="4" borderId="48" xfId="0" applyFont="1" applyFill="1" applyBorder="1" applyAlignment="1">
      <alignment horizontal="left" vertical="center"/>
    </xf>
    <xf numFmtId="0" fontId="10" fillId="4" borderId="47" xfId="0" applyFont="1" applyFill="1" applyBorder="1" applyAlignment="1">
      <alignment horizontal="left" vertical="center"/>
    </xf>
    <xf numFmtId="0" fontId="10" fillId="4" borderId="48" xfId="0" applyFont="1" applyFill="1" applyBorder="1" applyAlignment="1">
      <alignment horizontal="left" vertical="center"/>
    </xf>
    <xf numFmtId="0" fontId="4" fillId="4" borderId="64" xfId="0" applyFont="1" applyFill="1" applyBorder="1" applyAlignment="1">
      <alignment horizontal="left" vertical="center"/>
    </xf>
    <xf numFmtId="44" fontId="4" fillId="4" borderId="65" xfId="0" applyNumberFormat="1" applyFont="1" applyFill="1" applyBorder="1" applyAlignment="1">
      <alignment horizontal="center" vertical="center"/>
    </xf>
    <xf numFmtId="0" fontId="4" fillId="4" borderId="64" xfId="0" applyFont="1" applyFill="1" applyBorder="1" applyAlignment="1">
      <alignment horizontal="center" vertical="center"/>
    </xf>
    <xf numFmtId="44" fontId="4" fillId="4" borderId="64" xfId="0" applyNumberFormat="1" applyFont="1" applyFill="1" applyBorder="1" applyAlignment="1">
      <alignment horizontal="center" vertical="center"/>
    </xf>
    <xf numFmtId="44" fontId="10" fillId="4" borderId="48" xfId="0" applyNumberFormat="1" applyFont="1" applyFill="1" applyBorder="1" applyAlignment="1">
      <alignment horizontal="center" vertical="center"/>
    </xf>
    <xf numFmtId="10" fontId="4" fillId="4" borderId="27" xfId="0" applyNumberFormat="1" applyFont="1" applyFill="1" applyBorder="1" applyAlignment="1">
      <alignment horizontal="center" vertical="center"/>
    </xf>
    <xf numFmtId="10" fontId="4" fillId="4" borderId="40" xfId="0" applyNumberFormat="1" applyFont="1" applyFill="1" applyBorder="1" applyAlignment="1">
      <alignment horizontal="center" vertical="center"/>
    </xf>
    <xf numFmtId="10" fontId="10" fillId="4" borderId="37" xfId="0" applyNumberFormat="1" applyFont="1" applyFill="1" applyBorder="1" applyAlignment="1">
      <alignment horizontal="center" vertical="center"/>
    </xf>
    <xf numFmtId="10" fontId="4" fillId="4" borderId="48" xfId="0" applyNumberFormat="1" applyFont="1" applyFill="1" applyBorder="1" applyAlignment="1">
      <alignment horizontal="center" vertical="center"/>
    </xf>
    <xf numFmtId="0" fontId="9" fillId="4" borderId="66" xfId="0" applyFont="1" applyFill="1" applyBorder="1" applyAlignment="1">
      <alignment horizontal="center" vertical="center"/>
    </xf>
    <xf numFmtId="0" fontId="9" fillId="4" borderId="67" xfId="0" applyFont="1" applyFill="1" applyBorder="1" applyAlignment="1">
      <alignment horizontal="center" vertical="center"/>
    </xf>
    <xf numFmtId="0" fontId="9" fillId="4" borderId="73" xfId="0" applyFont="1" applyFill="1" applyBorder="1" applyAlignment="1">
      <alignment horizontal="center" vertical="center"/>
    </xf>
    <xf numFmtId="0" fontId="21" fillId="4" borderId="13" xfId="2" applyFont="1" applyFill="1" applyBorder="1" applyAlignment="1">
      <alignment horizontal="left" vertical="center" wrapText="1"/>
    </xf>
    <xf numFmtId="0" fontId="21" fillId="4" borderId="9" xfId="2" applyFont="1" applyFill="1" applyBorder="1" applyAlignment="1">
      <alignment horizontal="left" vertical="center" wrapText="1"/>
    </xf>
    <xf numFmtId="0" fontId="21" fillId="4" borderId="15" xfId="2" applyFont="1" applyFill="1" applyBorder="1" applyAlignment="1">
      <alignment horizontal="left" vertical="center" wrapText="1"/>
    </xf>
    <xf numFmtId="0" fontId="21" fillId="4" borderId="16" xfId="2" applyFont="1" applyFill="1" applyBorder="1" applyAlignment="1">
      <alignment horizontal="left" vertical="center" wrapText="1"/>
    </xf>
    <xf numFmtId="0" fontId="23" fillId="3" borderId="28" xfId="2" applyFont="1" applyFill="1" applyBorder="1" applyAlignment="1">
      <alignment horizontal="center" vertical="center" wrapText="1"/>
    </xf>
    <xf numFmtId="0" fontId="23" fillId="3" borderId="29" xfId="2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2" xfId="0" applyFont="1" applyFill="1" applyBorder="1" applyAlignment="1">
      <alignment horizontal="left" vertical="center"/>
    </xf>
    <xf numFmtId="0" fontId="0" fillId="4" borderId="3" xfId="0" applyFont="1" applyFill="1" applyBorder="1" applyAlignment="1">
      <alignment horizontal="left" vertical="center"/>
    </xf>
    <xf numFmtId="0" fontId="0" fillId="4" borderId="4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/>
    </xf>
    <xf numFmtId="0" fontId="0" fillId="4" borderId="8" xfId="0" applyFont="1" applyFill="1" applyBorder="1" applyAlignment="1">
      <alignment horizontal="center" vertical="center"/>
    </xf>
    <xf numFmtId="0" fontId="9" fillId="4" borderId="18" xfId="2" applyFont="1" applyFill="1" applyBorder="1" applyAlignment="1">
      <alignment horizontal="center" vertical="center" wrapText="1"/>
    </xf>
    <xf numFmtId="0" fontId="9" fillId="4" borderId="19" xfId="2" applyFont="1" applyFill="1" applyBorder="1" applyAlignment="1">
      <alignment horizontal="center" vertical="center" wrapText="1"/>
    </xf>
    <xf numFmtId="0" fontId="9" fillId="4" borderId="20" xfId="2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9" fillId="4" borderId="70" xfId="2" applyFont="1" applyFill="1" applyBorder="1" applyAlignment="1">
      <alignment horizontal="center" vertical="center" wrapText="1"/>
    </xf>
    <xf numFmtId="0" fontId="21" fillId="4" borderId="10" xfId="2" applyFont="1" applyFill="1" applyBorder="1" applyAlignment="1">
      <alignment horizontal="left" vertical="center" wrapText="1"/>
    </xf>
    <xf numFmtId="0" fontId="21" fillId="4" borderId="11" xfId="2" applyFont="1" applyFill="1" applyBorder="1" applyAlignment="1">
      <alignment horizontal="left" vertical="center" wrapText="1"/>
    </xf>
    <xf numFmtId="0" fontId="21" fillId="4" borderId="19" xfId="2" applyFont="1" applyFill="1" applyBorder="1" applyAlignment="1">
      <alignment horizontal="center" vertical="center" wrapText="1"/>
    </xf>
    <xf numFmtId="0" fontId="9" fillId="4" borderId="0" xfId="2" applyFont="1" applyFill="1" applyBorder="1" applyAlignment="1">
      <alignment horizontal="center" vertical="center" wrapText="1"/>
    </xf>
    <xf numFmtId="0" fontId="9" fillId="4" borderId="9" xfId="2" applyFont="1" applyFill="1" applyBorder="1" applyAlignment="1">
      <alignment horizontal="left" vertical="center" wrapText="1"/>
    </xf>
    <xf numFmtId="0" fontId="22" fillId="4" borderId="49" xfId="2" applyFont="1" applyFill="1" applyBorder="1" applyAlignment="1">
      <alignment horizontal="center" vertical="center" wrapText="1"/>
    </xf>
    <xf numFmtId="0" fontId="22" fillId="4" borderId="50" xfId="2" applyFont="1" applyFill="1" applyBorder="1" applyAlignment="1">
      <alignment horizontal="center" vertical="center" wrapText="1"/>
    </xf>
    <xf numFmtId="0" fontId="22" fillId="4" borderId="51" xfId="2" applyFont="1" applyFill="1" applyBorder="1" applyAlignment="1">
      <alignment horizontal="center" vertical="center" wrapText="1"/>
    </xf>
    <xf numFmtId="0" fontId="22" fillId="4" borderId="4" xfId="2" applyFont="1" applyFill="1" applyBorder="1" applyAlignment="1">
      <alignment horizontal="center" vertical="center" wrapText="1"/>
    </xf>
    <xf numFmtId="0" fontId="22" fillId="4" borderId="0" xfId="2" applyFont="1" applyFill="1" applyBorder="1" applyAlignment="1">
      <alignment horizontal="center" vertical="center" wrapText="1"/>
    </xf>
    <xf numFmtId="0" fontId="22" fillId="4" borderId="5" xfId="2" applyFont="1" applyFill="1" applyBorder="1" applyAlignment="1">
      <alignment horizontal="center" vertical="center" wrapText="1"/>
    </xf>
    <xf numFmtId="0" fontId="22" fillId="4" borderId="6" xfId="2" applyFont="1" applyFill="1" applyBorder="1" applyAlignment="1">
      <alignment horizontal="center" vertical="center" wrapText="1"/>
    </xf>
    <xf numFmtId="0" fontId="22" fillId="4" borderId="7" xfId="2" applyFont="1" applyFill="1" applyBorder="1" applyAlignment="1">
      <alignment horizontal="center" vertical="center" wrapText="1"/>
    </xf>
    <xf numFmtId="0" fontId="22" fillId="4" borderId="8" xfId="2" applyFont="1" applyFill="1" applyBorder="1" applyAlignment="1">
      <alignment horizontal="center" vertical="center" wrapText="1"/>
    </xf>
    <xf numFmtId="0" fontId="21" fillId="4" borderId="62" xfId="2" applyFont="1" applyFill="1" applyBorder="1" applyAlignment="1">
      <alignment horizontal="center" vertical="center" wrapText="1"/>
    </xf>
    <xf numFmtId="0" fontId="21" fillId="4" borderId="61" xfId="2" applyFont="1" applyFill="1" applyBorder="1" applyAlignment="1">
      <alignment horizontal="center" vertical="center" wrapText="1"/>
    </xf>
    <xf numFmtId="0" fontId="21" fillId="4" borderId="53" xfId="2" applyFont="1" applyFill="1" applyBorder="1" applyAlignment="1">
      <alignment horizontal="center" vertical="center" wrapText="1"/>
    </xf>
    <xf numFmtId="0" fontId="18" fillId="4" borderId="16" xfId="2" applyFont="1" applyFill="1" applyBorder="1" applyAlignment="1">
      <alignment horizontal="left" vertical="center" wrapText="1"/>
    </xf>
    <xf numFmtId="0" fontId="21" fillId="4" borderId="15" xfId="2" applyFont="1" applyFill="1" applyBorder="1" applyAlignment="1">
      <alignment horizontal="center" vertical="top" wrapText="1"/>
    </xf>
    <xf numFmtId="0" fontId="21" fillId="4" borderId="16" xfId="2" applyFont="1" applyFill="1" applyBorder="1" applyAlignment="1">
      <alignment horizontal="center" vertical="top" wrapText="1"/>
    </xf>
    <xf numFmtId="0" fontId="21" fillId="4" borderId="17" xfId="2" applyFont="1" applyFill="1" applyBorder="1" applyAlignment="1">
      <alignment horizontal="center" vertical="top" wrapText="1"/>
    </xf>
    <xf numFmtId="0" fontId="23" fillId="4" borderId="15" xfId="2" applyFont="1" applyFill="1" applyBorder="1" applyAlignment="1">
      <alignment horizontal="center" vertical="center" wrapText="1"/>
    </xf>
    <xf numFmtId="0" fontId="23" fillId="4" borderId="16" xfId="2" applyFont="1" applyFill="1" applyBorder="1" applyAlignment="1">
      <alignment horizontal="center" vertical="center" wrapText="1"/>
    </xf>
    <xf numFmtId="0" fontId="23" fillId="4" borderId="17" xfId="2" applyFont="1" applyFill="1" applyBorder="1" applyAlignment="1">
      <alignment horizontal="center" vertical="center" wrapText="1"/>
    </xf>
    <xf numFmtId="0" fontId="22" fillId="4" borderId="2" xfId="2" applyFont="1" applyFill="1" applyBorder="1" applyAlignment="1">
      <alignment horizontal="center" vertical="center" wrapText="1"/>
    </xf>
    <xf numFmtId="0" fontId="23" fillId="3" borderId="10" xfId="2" applyFont="1" applyFill="1" applyBorder="1" applyAlignment="1">
      <alignment horizontal="center" vertical="center" wrapText="1"/>
    </xf>
    <xf numFmtId="0" fontId="23" fillId="3" borderId="11" xfId="2" applyFont="1" applyFill="1" applyBorder="1" applyAlignment="1">
      <alignment horizontal="center" vertical="center" wrapText="1"/>
    </xf>
    <xf numFmtId="0" fontId="23" fillId="3" borderId="12" xfId="2" applyFont="1" applyFill="1" applyBorder="1" applyAlignment="1">
      <alignment horizontal="center" vertical="center" wrapText="1"/>
    </xf>
    <xf numFmtId="0" fontId="21" fillId="3" borderId="10" xfId="2" applyFont="1" applyFill="1" applyBorder="1" applyAlignment="1">
      <alignment horizontal="center" vertical="center" wrapText="1"/>
    </xf>
    <xf numFmtId="0" fontId="21" fillId="3" borderId="11" xfId="2" applyFont="1" applyFill="1" applyBorder="1" applyAlignment="1">
      <alignment horizontal="center" vertical="center" wrapText="1"/>
    </xf>
    <xf numFmtId="0" fontId="21" fillId="3" borderId="12" xfId="2" applyFont="1" applyFill="1" applyBorder="1" applyAlignment="1">
      <alignment horizontal="center" vertical="center" wrapText="1"/>
    </xf>
    <xf numFmtId="0" fontId="21" fillId="3" borderId="23" xfId="2" applyFont="1" applyFill="1" applyBorder="1" applyAlignment="1">
      <alignment horizontal="center" vertical="center" wrapText="1"/>
    </xf>
    <xf numFmtId="0" fontId="21" fillId="3" borderId="24" xfId="2" applyFont="1" applyFill="1" applyBorder="1" applyAlignment="1">
      <alignment horizontal="center" vertical="center" wrapText="1"/>
    </xf>
    <xf numFmtId="0" fontId="9" fillId="4" borderId="9" xfId="2" applyFont="1" applyFill="1" applyBorder="1" applyAlignment="1">
      <alignment horizontal="center" vertical="center" wrapText="1"/>
    </xf>
    <xf numFmtId="0" fontId="21" fillId="3" borderId="10" xfId="2" applyFont="1" applyFill="1" applyBorder="1" applyAlignment="1">
      <alignment horizontal="left" vertical="center" wrapText="1"/>
    </xf>
    <xf numFmtId="0" fontId="21" fillId="3" borderId="11" xfId="2" applyFont="1" applyFill="1" applyBorder="1" applyAlignment="1">
      <alignment horizontal="left" vertical="center" wrapText="1"/>
    </xf>
    <xf numFmtId="0" fontId="21" fillId="3" borderId="12" xfId="2" applyFont="1" applyFill="1" applyBorder="1" applyAlignment="1">
      <alignment horizontal="left" vertical="center" wrapText="1"/>
    </xf>
    <xf numFmtId="0" fontId="21" fillId="3" borderId="33" xfId="2" applyFont="1" applyFill="1" applyBorder="1" applyAlignment="1">
      <alignment horizontal="left" vertical="center" wrapText="1"/>
    </xf>
    <xf numFmtId="0" fontId="21" fillId="3" borderId="26" xfId="2" applyFont="1" applyFill="1" applyBorder="1" applyAlignment="1">
      <alignment horizontal="left" vertical="center" wrapText="1"/>
    </xf>
    <xf numFmtId="0" fontId="21" fillId="3" borderId="46" xfId="2" applyFont="1" applyFill="1" applyBorder="1" applyAlignment="1">
      <alignment horizontal="left" vertical="center" wrapText="1"/>
    </xf>
    <xf numFmtId="0" fontId="21" fillId="3" borderId="39" xfId="2" applyFont="1" applyFill="1" applyBorder="1" applyAlignment="1">
      <alignment horizontal="center" vertical="center" wrapText="1"/>
    </xf>
    <xf numFmtId="0" fontId="21" fillId="3" borderId="22" xfId="2" applyFont="1" applyFill="1" applyBorder="1" applyAlignment="1">
      <alignment horizontal="center" vertical="center" wrapText="1"/>
    </xf>
    <xf numFmtId="0" fontId="21" fillId="3" borderId="52" xfId="2" applyFont="1" applyFill="1" applyBorder="1" applyAlignment="1">
      <alignment horizontal="center" vertical="center" wrapText="1"/>
    </xf>
    <xf numFmtId="0" fontId="21" fillId="3" borderId="15" xfId="2" applyFont="1" applyFill="1" applyBorder="1" applyAlignment="1">
      <alignment horizontal="left" vertical="center" wrapText="1"/>
    </xf>
    <xf numFmtId="0" fontId="21" fillId="3" borderId="16" xfId="2" applyFont="1" applyFill="1" applyBorder="1" applyAlignment="1">
      <alignment horizontal="left" vertical="center" wrapText="1"/>
    </xf>
    <xf numFmtId="0" fontId="21" fillId="3" borderId="17" xfId="2" applyFont="1" applyFill="1" applyBorder="1" applyAlignment="1">
      <alignment horizontal="left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3" fillId="4" borderId="11" xfId="2" applyFont="1" applyFill="1" applyBorder="1" applyAlignment="1">
      <alignment horizontal="center" vertical="center" wrapText="1"/>
    </xf>
    <xf numFmtId="0" fontId="23" fillId="4" borderId="12" xfId="2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/>
    </xf>
    <xf numFmtId="0" fontId="0" fillId="4" borderId="30" xfId="0" applyFont="1" applyFill="1" applyBorder="1" applyAlignment="1">
      <alignment horizontal="left" vertical="center"/>
    </xf>
    <xf numFmtId="0" fontId="0" fillId="4" borderId="31" xfId="0" applyFont="1" applyFill="1" applyBorder="1" applyAlignment="1">
      <alignment horizontal="left" vertical="center"/>
    </xf>
    <xf numFmtId="0" fontId="0" fillId="4" borderId="63" xfId="0" applyFont="1" applyFill="1" applyBorder="1" applyAlignment="1">
      <alignment horizontal="left" vertical="center"/>
    </xf>
    <xf numFmtId="0" fontId="4" fillId="4" borderId="54" xfId="0" applyFont="1" applyFill="1" applyBorder="1" applyAlignment="1">
      <alignment horizontal="left" vertical="center" wrapText="1"/>
    </xf>
    <xf numFmtId="0" fontId="4" fillId="4" borderId="55" xfId="0" applyFont="1" applyFill="1" applyBorder="1" applyAlignment="1">
      <alignment horizontal="left" vertical="center" wrapText="1"/>
    </xf>
    <xf numFmtId="0" fontId="4" fillId="4" borderId="65" xfId="0" applyFont="1" applyFill="1" applyBorder="1" applyAlignment="1">
      <alignment horizontal="left" vertical="center" wrapText="1"/>
    </xf>
    <xf numFmtId="164" fontId="1" fillId="4" borderId="44" xfId="0" applyNumberFormat="1" applyFont="1" applyFill="1" applyBorder="1" applyAlignment="1">
      <alignment horizontal="center" vertical="center"/>
    </xf>
    <xf numFmtId="164" fontId="1" fillId="4" borderId="38" xfId="0" applyNumberFormat="1" applyFont="1" applyFill="1" applyBorder="1" applyAlignment="1">
      <alignment horizontal="center" vertical="center"/>
    </xf>
    <xf numFmtId="0" fontId="0" fillId="4" borderId="33" xfId="0" applyFont="1" applyFill="1" applyBorder="1" applyAlignment="1">
      <alignment horizontal="left" vertical="center"/>
    </xf>
    <xf numFmtId="0" fontId="0" fillId="4" borderId="26" xfId="0" applyFont="1" applyFill="1" applyBorder="1" applyAlignment="1">
      <alignment horizontal="left" vertical="center"/>
    </xf>
    <xf numFmtId="0" fontId="0" fillId="4" borderId="21" xfId="0" applyFont="1" applyFill="1" applyBorder="1" applyAlignment="1">
      <alignment horizontal="left" vertical="center"/>
    </xf>
    <xf numFmtId="0" fontId="1" fillId="4" borderId="54" xfId="0" applyFont="1" applyFill="1" applyBorder="1" applyAlignment="1">
      <alignment horizontal="center" vertical="center"/>
    </xf>
    <xf numFmtId="0" fontId="1" fillId="4" borderId="55" xfId="0" applyFont="1" applyFill="1" applyBorder="1" applyAlignment="1">
      <alignment horizontal="center" vertical="center"/>
    </xf>
    <xf numFmtId="0" fontId="1" fillId="4" borderId="5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10" fontId="1" fillId="4" borderId="44" xfId="0" applyNumberFormat="1" applyFont="1" applyFill="1" applyBorder="1" applyAlignment="1">
      <alignment horizontal="left" vertical="center"/>
    </xf>
    <xf numFmtId="10" fontId="1" fillId="4" borderId="38" xfId="0" applyNumberFormat="1" applyFont="1" applyFill="1" applyBorder="1" applyAlignment="1">
      <alignment horizontal="left" vertical="center"/>
    </xf>
    <xf numFmtId="0" fontId="11" fillId="4" borderId="9" xfId="105" applyFill="1" applyBorder="1" applyAlignment="1">
      <alignment horizontal="center"/>
    </xf>
    <xf numFmtId="0" fontId="11" fillId="0" borderId="0" xfId="176" applyNumberFormat="1" applyFill="1" applyBorder="1" applyAlignment="1">
      <alignment horizontal="center" vertical="center" wrapText="1"/>
    </xf>
    <xf numFmtId="0" fontId="11" fillId="0" borderId="22" xfId="176" applyNumberFormat="1" applyFill="1" applyBorder="1" applyAlignment="1">
      <alignment horizontal="center" vertical="center" wrapText="1"/>
    </xf>
    <xf numFmtId="0" fontId="15" fillId="7" borderId="55" xfId="105" applyFont="1" applyFill="1" applyBorder="1" applyAlignment="1">
      <alignment horizontal="center"/>
    </xf>
    <xf numFmtId="0" fontId="15" fillId="7" borderId="9" xfId="105" applyFont="1" applyFill="1" applyBorder="1" applyAlignment="1">
      <alignment horizontal="center"/>
    </xf>
    <xf numFmtId="0" fontId="11" fillId="4" borderId="26" xfId="105" applyFill="1" applyBorder="1" applyAlignment="1">
      <alignment horizontal="center"/>
    </xf>
    <xf numFmtId="0" fontId="11" fillId="4" borderId="55" xfId="105" applyFill="1" applyBorder="1" applyAlignment="1">
      <alignment horizontal="center"/>
    </xf>
  </cellXfs>
  <cellStyles count="262">
    <cellStyle name="Moeda 2" xfId="5"/>
    <cellStyle name="Moeda 2 2" xfId="6"/>
    <cellStyle name="Moeda 3" xfId="7"/>
    <cellStyle name="Moeda 4" xfId="19"/>
    <cellStyle name="Moeda 5" xfId="20"/>
    <cellStyle name="Normal" xfId="0" builtinId="0"/>
    <cellStyle name="Normal 2" xfId="2"/>
    <cellStyle name="Normal 2 10" xfId="21"/>
    <cellStyle name="Normal 2 11" xfId="22"/>
    <cellStyle name="Normal 2 12" xfId="23"/>
    <cellStyle name="Normal 2 13" xfId="24"/>
    <cellStyle name="Normal 2 14" xfId="25"/>
    <cellStyle name="Normal 2 15" xfId="26"/>
    <cellStyle name="Normal 2 16" xfId="27"/>
    <cellStyle name="Normal 2 17" xfId="28"/>
    <cellStyle name="Normal 2 18" xfId="29"/>
    <cellStyle name="Normal 2 19" xfId="30"/>
    <cellStyle name="Normal 2 2" xfId="8"/>
    <cellStyle name="Normal 2 2 10" xfId="31"/>
    <cellStyle name="Normal 2 2 11" xfId="32"/>
    <cellStyle name="Normal 2 2 12" xfId="33"/>
    <cellStyle name="Normal 2 2 13" xfId="34"/>
    <cellStyle name="Normal 2 2 14" xfId="35"/>
    <cellStyle name="Normal 2 2 15" xfId="36"/>
    <cellStyle name="Normal 2 2 16" xfId="37"/>
    <cellStyle name="Normal 2 2 17" xfId="38"/>
    <cellStyle name="Normal 2 2 18" xfId="39"/>
    <cellStyle name="Normal 2 2 19" xfId="40"/>
    <cellStyle name="Normal 2 2 2" xfId="41"/>
    <cellStyle name="Normal 2 2 20" xfId="42"/>
    <cellStyle name="Normal 2 2 21" xfId="43"/>
    <cellStyle name="Normal 2 2 22" xfId="44"/>
    <cellStyle name="Normal 2 2 23" xfId="45"/>
    <cellStyle name="Normal 2 2 24" xfId="46"/>
    <cellStyle name="Normal 2 2 25" xfId="47"/>
    <cellStyle name="Normal 2 2 26" xfId="48"/>
    <cellStyle name="Normal 2 2 27" xfId="49"/>
    <cellStyle name="Normal 2 2 28" xfId="50"/>
    <cellStyle name="Normal 2 2 29" xfId="51"/>
    <cellStyle name="Normal 2 2 3" xfId="52"/>
    <cellStyle name="Normal 2 2 30" xfId="53"/>
    <cellStyle name="Normal 2 2 31" xfId="54"/>
    <cellStyle name="Normal 2 2 32" xfId="55"/>
    <cellStyle name="Normal 2 2 33" xfId="56"/>
    <cellStyle name="Normal 2 2 34" xfId="57"/>
    <cellStyle name="Normal 2 2 35" xfId="58"/>
    <cellStyle name="Normal 2 2 36" xfId="59"/>
    <cellStyle name="Normal 2 2 37" xfId="60"/>
    <cellStyle name="Normal 2 2 38" xfId="61"/>
    <cellStyle name="Normal 2 2 39" xfId="62"/>
    <cellStyle name="Normal 2 2 4" xfId="63"/>
    <cellStyle name="Normal 2 2 40" xfId="64"/>
    <cellStyle name="Normal 2 2 41" xfId="65"/>
    <cellStyle name="Normal 2 2 42" xfId="66"/>
    <cellStyle name="Normal 2 2 43" xfId="67"/>
    <cellStyle name="Normal 2 2 44" xfId="68"/>
    <cellStyle name="Normal 2 2 45" xfId="69"/>
    <cellStyle name="Normal 2 2 46" xfId="70"/>
    <cellStyle name="Normal 2 2 47" xfId="71"/>
    <cellStyle name="Normal 2 2 48" xfId="72"/>
    <cellStyle name="Normal 2 2 49" xfId="73"/>
    <cellStyle name="Normal 2 2 5" xfId="74"/>
    <cellStyle name="Normal 2 2 50" xfId="75"/>
    <cellStyle name="Normal 2 2 51" xfId="76"/>
    <cellStyle name="Normal 2 2 52" xfId="77"/>
    <cellStyle name="Normal 2 2 53" xfId="78"/>
    <cellStyle name="Normal 2 2 54" xfId="79"/>
    <cellStyle name="Normal 2 2 55" xfId="80"/>
    <cellStyle name="Normal 2 2 56" xfId="81"/>
    <cellStyle name="Normal 2 2 57" xfId="82"/>
    <cellStyle name="Normal 2 2 58" xfId="83"/>
    <cellStyle name="Normal 2 2 59" xfId="84"/>
    <cellStyle name="Normal 2 2 6" xfId="85"/>
    <cellStyle name="Normal 2 2 60" xfId="86"/>
    <cellStyle name="Normal 2 2 61" xfId="87"/>
    <cellStyle name="Normal 2 2 62" xfId="88"/>
    <cellStyle name="Normal 2 2 63" xfId="89"/>
    <cellStyle name="Normal 2 2 64" xfId="90"/>
    <cellStyle name="Normal 2 2 65" xfId="91"/>
    <cellStyle name="Normal 2 2 66" xfId="92"/>
    <cellStyle name="Normal 2 2 67" xfId="93"/>
    <cellStyle name="Normal 2 2 68" xfId="94"/>
    <cellStyle name="Normal 2 2 69" xfId="95"/>
    <cellStyle name="Normal 2 2 7" xfId="96"/>
    <cellStyle name="Normal 2 2 70" xfId="97"/>
    <cellStyle name="Normal 2 2 71" xfId="98"/>
    <cellStyle name="Normal 2 2 72" xfId="99"/>
    <cellStyle name="Normal 2 2 73" xfId="100"/>
    <cellStyle name="Normal 2 2 74" xfId="101"/>
    <cellStyle name="Normal 2 2 75" xfId="102"/>
    <cellStyle name="Normal 2 2 76" xfId="103"/>
    <cellStyle name="Normal 2 2 77" xfId="104"/>
    <cellStyle name="Normal 2 2 78" xfId="105"/>
    <cellStyle name="Normal 2 2 8" xfId="106"/>
    <cellStyle name="Normal 2 2 9" xfId="107"/>
    <cellStyle name="Normal 2 20" xfId="108"/>
    <cellStyle name="Normal 2 21" xfId="109"/>
    <cellStyle name="Normal 2 22" xfId="110"/>
    <cellStyle name="Normal 2 23" xfId="111"/>
    <cellStyle name="Normal 2 24" xfId="112"/>
    <cellStyle name="Normal 2 25" xfId="113"/>
    <cellStyle name="Normal 2 26" xfId="114"/>
    <cellStyle name="Normal 2 27" xfId="115"/>
    <cellStyle name="Normal 2 28" xfId="116"/>
    <cellStyle name="Normal 2 29" xfId="117"/>
    <cellStyle name="Normal 2 3" xfId="118"/>
    <cellStyle name="Normal 2 30" xfId="119"/>
    <cellStyle name="Normal 2 31" xfId="120"/>
    <cellStyle name="Normal 2 32" xfId="121"/>
    <cellStyle name="Normal 2 33" xfId="122"/>
    <cellStyle name="Normal 2 34" xfId="123"/>
    <cellStyle name="Normal 2 35" xfId="124"/>
    <cellStyle name="Normal 2 36" xfId="125"/>
    <cellStyle name="Normal 2 37" xfId="126"/>
    <cellStyle name="Normal 2 38" xfId="127"/>
    <cellStyle name="Normal 2 39" xfId="128"/>
    <cellStyle name="Normal 2 4" xfId="129"/>
    <cellStyle name="Normal 2 40" xfId="130"/>
    <cellStyle name="Normal 2 41" xfId="131"/>
    <cellStyle name="Normal 2 42" xfId="132"/>
    <cellStyle name="Normal 2 43" xfId="133"/>
    <cellStyle name="Normal 2 44" xfId="134"/>
    <cellStyle name="Normal 2 45" xfId="135"/>
    <cellStyle name="Normal 2 46" xfId="136"/>
    <cellStyle name="Normal 2 47" xfId="137"/>
    <cellStyle name="Normal 2 48" xfId="138"/>
    <cellStyle name="Normal 2 49" xfId="139"/>
    <cellStyle name="Normal 2 5" xfId="140"/>
    <cellStyle name="Normal 2 50" xfId="141"/>
    <cellStyle name="Normal 2 51" xfId="142"/>
    <cellStyle name="Normal 2 52" xfId="143"/>
    <cellStyle name="Normal 2 53" xfId="144"/>
    <cellStyle name="Normal 2 54" xfId="145"/>
    <cellStyle name="Normal 2 55" xfId="146"/>
    <cellStyle name="Normal 2 56" xfId="147"/>
    <cellStyle name="Normal 2 57" xfId="148"/>
    <cellStyle name="Normal 2 58" xfId="149"/>
    <cellStyle name="Normal 2 59" xfId="150"/>
    <cellStyle name="Normal 2 6" xfId="151"/>
    <cellStyle name="Normal 2 60" xfId="152"/>
    <cellStyle name="Normal 2 61" xfId="153"/>
    <cellStyle name="Normal 2 62" xfId="154"/>
    <cellStyle name="Normal 2 63" xfId="155"/>
    <cellStyle name="Normal 2 64" xfId="156"/>
    <cellStyle name="Normal 2 65" xfId="157"/>
    <cellStyle name="Normal 2 66" xfId="158"/>
    <cellStyle name="Normal 2 67" xfId="159"/>
    <cellStyle name="Normal 2 68" xfId="160"/>
    <cellStyle name="Normal 2 69" xfId="161"/>
    <cellStyle name="Normal 2 7" xfId="162"/>
    <cellStyle name="Normal 2 70" xfId="163"/>
    <cellStyle name="Normal 2 71" xfId="164"/>
    <cellStyle name="Normal 2 72" xfId="165"/>
    <cellStyle name="Normal 2 73" xfId="166"/>
    <cellStyle name="Normal 2 74" xfId="167"/>
    <cellStyle name="Normal 2 75" xfId="168"/>
    <cellStyle name="Normal 2 76" xfId="169"/>
    <cellStyle name="Normal 2 77" xfId="170"/>
    <cellStyle name="Normal 2 8" xfId="171"/>
    <cellStyle name="Normal 2 9" xfId="172"/>
    <cellStyle name="Normal 3" xfId="3"/>
    <cellStyle name="Normal 3 2" xfId="18"/>
    <cellStyle name="Normal 3 3" xfId="173"/>
    <cellStyle name="Normal 4" xfId="1"/>
    <cellStyle name="Normal 4 2" xfId="174"/>
    <cellStyle name="Normal 5" xfId="9"/>
    <cellStyle name="Normal 5 2" xfId="175"/>
    <cellStyle name="Normal 6" xfId="176"/>
    <cellStyle name="Normal 6 2" xfId="177"/>
    <cellStyle name="Normal 7" xfId="178"/>
    <cellStyle name="Normal 8" xfId="179"/>
    <cellStyle name="Normal 8 2" xfId="261"/>
    <cellStyle name="Normal 9" xfId="180"/>
    <cellStyle name="Normal 9 2" xfId="260"/>
    <cellStyle name="Nota 2" xfId="10"/>
    <cellStyle name="Porcentagem 2" xfId="11"/>
    <cellStyle name="Porcentagem 2 10" xfId="181"/>
    <cellStyle name="Porcentagem 2 11" xfId="182"/>
    <cellStyle name="Porcentagem 2 12" xfId="183"/>
    <cellStyle name="Porcentagem 2 13" xfId="184"/>
    <cellStyle name="Porcentagem 2 14" xfId="185"/>
    <cellStyle name="Porcentagem 2 15" xfId="186"/>
    <cellStyle name="Porcentagem 2 16" xfId="187"/>
    <cellStyle name="Porcentagem 2 17" xfId="188"/>
    <cellStyle name="Porcentagem 2 18" xfId="189"/>
    <cellStyle name="Porcentagem 2 19" xfId="190"/>
    <cellStyle name="Porcentagem 2 2" xfId="4"/>
    <cellStyle name="Porcentagem 2 2 2" xfId="191"/>
    <cellStyle name="Porcentagem 2 20" xfId="192"/>
    <cellStyle name="Porcentagem 2 21" xfId="193"/>
    <cellStyle name="Porcentagem 2 22" xfId="194"/>
    <cellStyle name="Porcentagem 2 23" xfId="195"/>
    <cellStyle name="Porcentagem 2 24" xfId="196"/>
    <cellStyle name="Porcentagem 2 25" xfId="197"/>
    <cellStyle name="Porcentagem 2 26" xfId="198"/>
    <cellStyle name="Porcentagem 2 27" xfId="199"/>
    <cellStyle name="Porcentagem 2 28" xfId="200"/>
    <cellStyle name="Porcentagem 2 29" xfId="201"/>
    <cellStyle name="Porcentagem 2 3" xfId="12"/>
    <cellStyle name="Porcentagem 2 30" xfId="202"/>
    <cellStyle name="Porcentagem 2 31" xfId="203"/>
    <cellStyle name="Porcentagem 2 32" xfId="204"/>
    <cellStyle name="Porcentagem 2 33" xfId="205"/>
    <cellStyle name="Porcentagem 2 34" xfId="206"/>
    <cellStyle name="Porcentagem 2 35" xfId="207"/>
    <cellStyle name="Porcentagem 2 36" xfId="208"/>
    <cellStyle name="Porcentagem 2 37" xfId="209"/>
    <cellStyle name="Porcentagem 2 38" xfId="210"/>
    <cellStyle name="Porcentagem 2 39" xfId="211"/>
    <cellStyle name="Porcentagem 2 4" xfId="212"/>
    <cellStyle name="Porcentagem 2 40" xfId="213"/>
    <cellStyle name="Porcentagem 2 41" xfId="214"/>
    <cellStyle name="Porcentagem 2 42" xfId="215"/>
    <cellStyle name="Porcentagem 2 43" xfId="216"/>
    <cellStyle name="Porcentagem 2 44" xfId="217"/>
    <cellStyle name="Porcentagem 2 45" xfId="218"/>
    <cellStyle name="Porcentagem 2 46" xfId="219"/>
    <cellStyle name="Porcentagem 2 47" xfId="220"/>
    <cellStyle name="Porcentagem 2 48" xfId="221"/>
    <cellStyle name="Porcentagem 2 49" xfId="222"/>
    <cellStyle name="Porcentagem 2 5" xfId="223"/>
    <cellStyle name="Porcentagem 2 50" xfId="224"/>
    <cellStyle name="Porcentagem 2 51" xfId="225"/>
    <cellStyle name="Porcentagem 2 52" xfId="226"/>
    <cellStyle name="Porcentagem 2 53" xfId="227"/>
    <cellStyle name="Porcentagem 2 54" xfId="228"/>
    <cellStyle name="Porcentagem 2 55" xfId="229"/>
    <cellStyle name="Porcentagem 2 56" xfId="230"/>
    <cellStyle name="Porcentagem 2 57" xfId="231"/>
    <cellStyle name="Porcentagem 2 58" xfId="232"/>
    <cellStyle name="Porcentagem 2 59" xfId="233"/>
    <cellStyle name="Porcentagem 2 6" xfId="234"/>
    <cellStyle name="Porcentagem 2 60" xfId="235"/>
    <cellStyle name="Porcentagem 2 61" xfId="236"/>
    <cellStyle name="Porcentagem 2 62" xfId="237"/>
    <cellStyle name="Porcentagem 2 63" xfId="238"/>
    <cellStyle name="Porcentagem 2 64" xfId="239"/>
    <cellStyle name="Porcentagem 2 65" xfId="240"/>
    <cellStyle name="Porcentagem 2 66" xfId="241"/>
    <cellStyle name="Porcentagem 2 67" xfId="242"/>
    <cellStyle name="Porcentagem 2 68" xfId="243"/>
    <cellStyle name="Porcentagem 2 69" xfId="244"/>
    <cellStyle name="Porcentagem 2 7" xfId="245"/>
    <cellStyle name="Porcentagem 2 70" xfId="246"/>
    <cellStyle name="Porcentagem 2 71" xfId="247"/>
    <cellStyle name="Porcentagem 2 72" xfId="248"/>
    <cellStyle name="Porcentagem 2 73" xfId="249"/>
    <cellStyle name="Porcentagem 2 74" xfId="250"/>
    <cellStyle name="Porcentagem 2 75" xfId="251"/>
    <cellStyle name="Porcentagem 2 76" xfId="252"/>
    <cellStyle name="Porcentagem 2 77" xfId="253"/>
    <cellStyle name="Porcentagem 2 78" xfId="254"/>
    <cellStyle name="Porcentagem 2 79" xfId="255"/>
    <cellStyle name="Porcentagem 2 8" xfId="256"/>
    <cellStyle name="Porcentagem 2 9" xfId="257"/>
    <cellStyle name="Porcentagem 3" xfId="13"/>
    <cellStyle name="Porcentagem 4" xfId="258"/>
    <cellStyle name="Porcentagem 5" xfId="14"/>
    <cellStyle name="Porcentagem 5 2" xfId="259"/>
    <cellStyle name="Separador de milhares 2" xfId="15"/>
    <cellStyle name="Separador de milhares 2 2" xfId="16"/>
    <cellStyle name="Separador de milhares 3" xfId="17"/>
  </cellStyles>
  <dxfs count="2">
    <dxf>
      <font>
        <condense val="0"/>
        <extend val="0"/>
        <color indexed="17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mruColors>
      <color rgb="FF0000FF"/>
      <color rgb="FF0033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9</xdr:row>
      <xdr:rowOff>19050</xdr:rowOff>
    </xdr:from>
    <xdr:to>
      <xdr:col>4</xdr:col>
      <xdr:colOff>228600</xdr:colOff>
      <xdr:row>9</xdr:row>
      <xdr:rowOff>390525</xdr:rowOff>
    </xdr:to>
    <xdr:pic>
      <xdr:nvPicPr>
        <xdr:cNvPr id="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733550" y="2752725"/>
          <a:ext cx="30575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142875</xdr:colOff>
      <xdr:row>13</xdr:row>
      <xdr:rowOff>295275</xdr:rowOff>
    </xdr:from>
    <xdr:to>
      <xdr:col>1</xdr:col>
      <xdr:colOff>2714625</xdr:colOff>
      <xdr:row>13</xdr:row>
      <xdr:rowOff>666750</xdr:rowOff>
    </xdr:to>
    <xdr:pic>
      <xdr:nvPicPr>
        <xdr:cNvPr id="3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76350" y="4105275"/>
          <a:ext cx="25717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7\ILHOTA\2017-03-28%20-%20RUA%20ROSALINA%20ASSINE%20BROCKVELD\1%20-%20EMISS&#195;O%20INICIAL\DOCUMENTOS\2%20-%20OR&#199;%20SD%20-%20RUA%20ROSALINA%20A%20BROCKVEL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ADOS DE ENTRADA 2017"/>
      <sheetName val="ORÇAMENTO"/>
      <sheetName val="CROFF"/>
      <sheetName val="MEMORIAL"/>
      <sheetName val="BDI - RODOVIAS"/>
      <sheetName val="PV Ø40 e Ø 60"/>
      <sheetName val="CL Ø40 e Ø 60"/>
      <sheetName val="TIJOLO MACIÇO e=20 cm"/>
      <sheetName val="CC"/>
      <sheetName val="DRENO"/>
      <sheetName val="BOCA DE LOBO"/>
      <sheetName val="TIJOLO MACIÇO e=10 cm"/>
      <sheetName val="MACADAME SECO"/>
      <sheetName val="DRENAGEM"/>
      <sheetName val="ESCAVAÇÃO"/>
    </sheetNames>
    <sheetDataSet>
      <sheetData sheetId="0">
        <row r="9">
          <cell r="B9">
            <v>42795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workbookViewId="0">
      <selection activeCell="C3" sqref="C3"/>
    </sheetView>
  </sheetViews>
  <sheetFormatPr defaultRowHeight="15"/>
  <cols>
    <col min="1" max="1" width="25.7109375" bestFit="1" customWidth="1"/>
    <col min="2" max="2" width="105.7109375" bestFit="1" customWidth="1"/>
    <col min="4" max="4" width="28.42578125" bestFit="1" customWidth="1"/>
    <col min="5" max="5" width="34.140625" bestFit="1" customWidth="1"/>
    <col min="7" max="7" width="23.5703125" bestFit="1" customWidth="1"/>
  </cols>
  <sheetData>
    <row r="1" spans="1:7" s="22" customFormat="1">
      <c r="A1" s="22" t="s">
        <v>50</v>
      </c>
    </row>
    <row r="2" spans="1:7" s="22" customFormat="1">
      <c r="A2" s="22" t="s">
        <v>49</v>
      </c>
    </row>
    <row r="3" spans="1:7" s="22" customFormat="1">
      <c r="A3" s="22" t="s">
        <v>51</v>
      </c>
    </row>
    <row r="4" spans="1:7" s="21" customFormat="1" ht="15.75" thickBot="1"/>
    <row r="5" spans="1:7" ht="15.75" thickBot="1">
      <c r="A5" s="430" t="s">
        <v>52</v>
      </c>
      <c r="B5" s="431"/>
      <c r="D5" s="427" t="s">
        <v>47</v>
      </c>
      <c r="E5" s="428"/>
      <c r="F5" s="428"/>
      <c r="G5" s="429"/>
    </row>
    <row r="6" spans="1:7" s="12" customFormat="1">
      <c r="A6" s="4" t="s">
        <v>25</v>
      </c>
      <c r="B6" s="5" t="str">
        <f>D11</f>
        <v>ITAJAÍ</v>
      </c>
      <c r="C6" s="13"/>
      <c r="D6" s="9" t="s">
        <v>0</v>
      </c>
      <c r="E6" s="10" t="s">
        <v>1</v>
      </c>
      <c r="F6" s="10" t="s">
        <v>2</v>
      </c>
      <c r="G6" s="11"/>
    </row>
    <row r="7" spans="1:7" s="1" customFormat="1">
      <c r="A7" s="4" t="s">
        <v>54</v>
      </c>
      <c r="B7" s="170" t="s">
        <v>436</v>
      </c>
      <c r="D7" s="4" t="s">
        <v>3</v>
      </c>
      <c r="E7" s="3" t="s">
        <v>12</v>
      </c>
      <c r="F7" s="3">
        <v>1</v>
      </c>
      <c r="G7" s="5" t="str">
        <f t="shared" ref="G7:G16" si="0">IF(F7=1,"PREFEITO MUNICIPAL","PREFEITA MUNICIPAL")</f>
        <v>PREFEITO MUNICIPAL</v>
      </c>
    </row>
    <row r="8" spans="1:7" s="1" customFormat="1">
      <c r="A8" s="4" t="s">
        <v>55</v>
      </c>
      <c r="B8" s="5" t="s">
        <v>240</v>
      </c>
      <c r="D8" s="4" t="s">
        <v>4</v>
      </c>
      <c r="E8" s="3" t="s">
        <v>13</v>
      </c>
      <c r="F8" s="3">
        <v>2</v>
      </c>
      <c r="G8" s="5" t="str">
        <f t="shared" si="0"/>
        <v>PREFEITA MUNICIPAL</v>
      </c>
    </row>
    <row r="9" spans="1:7" s="1" customFormat="1">
      <c r="A9" s="4" t="s">
        <v>28</v>
      </c>
      <c r="B9" s="24">
        <v>42948</v>
      </c>
      <c r="D9" s="4" t="s">
        <v>5</v>
      </c>
      <c r="E9" s="3" t="s">
        <v>14</v>
      </c>
      <c r="F9" s="3">
        <v>2</v>
      </c>
      <c r="G9" s="5" t="str">
        <f t="shared" si="0"/>
        <v>PREFEITA MUNICIPAL</v>
      </c>
    </row>
    <row r="10" spans="1:7" s="1" customFormat="1">
      <c r="A10" s="4" t="s">
        <v>26</v>
      </c>
      <c r="B10" s="24">
        <v>42887</v>
      </c>
      <c r="D10" s="4" t="s">
        <v>6</v>
      </c>
      <c r="E10" s="3" t="s">
        <v>129</v>
      </c>
      <c r="F10" s="3">
        <v>1</v>
      </c>
      <c r="G10" s="5" t="str">
        <f t="shared" si="0"/>
        <v>PREFEITO MUNICIPAL</v>
      </c>
    </row>
    <row r="11" spans="1:7" s="1" customFormat="1">
      <c r="A11" s="4" t="s">
        <v>27</v>
      </c>
      <c r="B11" s="24" t="s">
        <v>111</v>
      </c>
      <c r="D11" s="4" t="s">
        <v>7</v>
      </c>
      <c r="E11" s="3" t="s">
        <v>244</v>
      </c>
      <c r="F11" s="3">
        <v>1</v>
      </c>
      <c r="G11" s="5" t="str">
        <f t="shared" si="0"/>
        <v>PREFEITO MUNICIPAL</v>
      </c>
    </row>
    <row r="12" spans="1:7" s="1" customFormat="1">
      <c r="A12" s="4" t="s">
        <v>22</v>
      </c>
      <c r="B12" s="5" t="str">
        <f>D25</f>
        <v>MARCELO GARCIA</v>
      </c>
      <c r="D12" s="4" t="s">
        <v>8</v>
      </c>
      <c r="E12" s="3" t="s">
        <v>15</v>
      </c>
      <c r="F12" s="3">
        <v>1</v>
      </c>
      <c r="G12" s="5" t="str">
        <f t="shared" si="0"/>
        <v>PREFEITO MUNICIPAL</v>
      </c>
    </row>
    <row r="13" spans="1:7" s="1" customFormat="1">
      <c r="A13" s="4" t="s">
        <v>41</v>
      </c>
      <c r="B13" s="5" t="str">
        <f>VLOOKUP(B12,D22:E28,2,1)</f>
        <v>A44894-0</v>
      </c>
      <c r="D13" s="4" t="s">
        <v>139</v>
      </c>
      <c r="E13" s="3" t="s">
        <v>156</v>
      </c>
      <c r="F13" s="3">
        <v>1</v>
      </c>
      <c r="G13" s="5" t="str">
        <f t="shared" si="0"/>
        <v>PREFEITO MUNICIPAL</v>
      </c>
    </row>
    <row r="14" spans="1:7" s="1" customFormat="1">
      <c r="A14" s="4" t="s">
        <v>42</v>
      </c>
      <c r="B14" s="5" t="str">
        <f>IF(B12=D25,VLOOKUP(B12,D22:E28,2,1),0)</f>
        <v>A44894-0</v>
      </c>
      <c r="D14" s="4" t="s">
        <v>9</v>
      </c>
      <c r="E14" s="143" t="s">
        <v>141</v>
      </c>
      <c r="F14" s="3">
        <v>1</v>
      </c>
      <c r="G14" s="5" t="str">
        <f t="shared" si="0"/>
        <v>PREFEITO MUNICIPAL</v>
      </c>
    </row>
    <row r="15" spans="1:7" s="1" customFormat="1">
      <c r="A15" s="4" t="s">
        <v>1</v>
      </c>
      <c r="B15" s="25" t="str">
        <f>VLOOKUP(B6,D7:E16,2,1)</f>
        <v>VOLNEI JOSÉ MORASTONI</v>
      </c>
      <c r="D15" s="4" t="s">
        <v>10</v>
      </c>
      <c r="E15" s="3" t="s">
        <v>16</v>
      </c>
      <c r="F15" s="3">
        <v>1</v>
      </c>
      <c r="G15" s="5" t="str">
        <f t="shared" si="0"/>
        <v>PREFEITO MUNICIPAL</v>
      </c>
    </row>
    <row r="16" spans="1:7" s="1" customFormat="1" ht="15.75" thickBot="1">
      <c r="A16" s="4" t="s">
        <v>23</v>
      </c>
      <c r="B16" s="26">
        <f>'BDI - EDIFÍCIOS'!D29/100</f>
        <v>0.2054</v>
      </c>
      <c r="D16" s="6" t="s">
        <v>11</v>
      </c>
      <c r="E16" s="7" t="s">
        <v>17</v>
      </c>
      <c r="F16" s="7">
        <v>1</v>
      </c>
      <c r="G16" s="8" t="str">
        <f t="shared" si="0"/>
        <v>PREFEITO MUNICIPAL</v>
      </c>
    </row>
    <row r="17" spans="1:7" s="1" customFormat="1" ht="15.75" thickBot="1">
      <c r="A17" s="6" t="s">
        <v>24</v>
      </c>
      <c r="B17" s="27" t="e">
        <f>#REF!/100</f>
        <v>#REF!</v>
      </c>
      <c r="D17" s="2"/>
      <c r="E17" s="2"/>
      <c r="F17" s="2"/>
      <c r="G17" s="2"/>
    </row>
    <row r="18" spans="1:7" s="1" customFormat="1">
      <c r="D18" s="2"/>
      <c r="E18" s="2"/>
      <c r="F18" s="2"/>
      <c r="G18" s="2"/>
    </row>
    <row r="19" spans="1:7" s="1" customFormat="1" ht="15.75" thickBot="1">
      <c r="D19" s="2"/>
      <c r="E19" s="2"/>
      <c r="F19" s="2"/>
      <c r="G19" s="2"/>
    </row>
    <row r="20" spans="1:7" s="1" customFormat="1" ht="15.75" thickBot="1">
      <c r="B20" s="31" t="s">
        <v>53</v>
      </c>
      <c r="D20" s="427" t="s">
        <v>48</v>
      </c>
      <c r="E20" s="428"/>
      <c r="F20" s="428"/>
      <c r="G20" s="429"/>
    </row>
    <row r="21" spans="1:7" s="1" customFormat="1">
      <c r="B21" s="28" t="str">
        <f>CONCATENATE(A6,B6)</f>
        <v>PREFEITURA MUNICIPAL DE ITAJAÍ</v>
      </c>
      <c r="D21" s="15" t="s">
        <v>29</v>
      </c>
      <c r="E21" s="10" t="s">
        <v>37</v>
      </c>
      <c r="F21" s="16" t="s">
        <v>2</v>
      </c>
      <c r="G21" s="17"/>
    </row>
    <row r="22" spans="1:7" s="1" customFormat="1">
      <c r="B22" s="30" t="str">
        <f>CONCATENATE(A7,B7)</f>
        <v>PROJETO: IMPLANTAÇÃO  DO CENTRO DE EDUCAÇÃO AMBIENTAL - C.E.A</v>
      </c>
      <c r="D22" s="18" t="s">
        <v>30</v>
      </c>
      <c r="E22" s="3" t="s">
        <v>39</v>
      </c>
      <c r="F22" s="14">
        <v>1</v>
      </c>
      <c r="G22" s="5" t="str">
        <f>IF(F22=1,"ENGENHEIRO CIVIL ","ENGENHEIRA CIVIL ")</f>
        <v xml:space="preserve">ENGENHEIRO CIVIL </v>
      </c>
    </row>
    <row r="23" spans="1:7" s="1" customFormat="1">
      <c r="B23" s="30" t="str">
        <f>CONCATENATE(A8,B8)</f>
        <v>LOCALIZAÇÃO: DEPUTADO FRANCISCO EVARISTO CANZIANI - PRAIA DE  ATALAIA</v>
      </c>
      <c r="D23" s="18" t="s">
        <v>31</v>
      </c>
      <c r="E23" s="3" t="s">
        <v>43</v>
      </c>
      <c r="F23" s="14">
        <v>1</v>
      </c>
      <c r="G23" s="5" t="str">
        <f>IF(F23=1,"ENGENHEIRO CIVIL ","ENGENHEIRA CIVIL ")</f>
        <v xml:space="preserve">ENGENHEIRO CIVIL </v>
      </c>
    </row>
    <row r="24" spans="1:7">
      <c r="B24" s="28" t="str">
        <f>CONCATENATE(VLOOKUP(B12,D22:G28,4,1),A13,B13)</f>
        <v>ARQUITETO E URBANISTA CREA SC A44894-0</v>
      </c>
      <c r="D24" s="18" t="s">
        <v>32</v>
      </c>
      <c r="E24" s="14" t="s">
        <v>38</v>
      </c>
      <c r="F24" s="14">
        <v>2</v>
      </c>
      <c r="G24" s="5" t="str">
        <f>IF(F24=1,"ENGENHEIRO CIVIL ","ENGENHEIRA CIVIL ")</f>
        <v xml:space="preserve">ENGENHEIRA CIVIL </v>
      </c>
    </row>
    <row r="25" spans="1:7" ht="15.75" thickBot="1">
      <c r="B25" s="29" t="str">
        <f>CONCATENATE(VLOOKUP(B12,D23:G29,4,1),A14,B14)</f>
        <v>ARQUITETO E URBANISTA CAU A44894-0</v>
      </c>
      <c r="D25" s="18" t="s">
        <v>33</v>
      </c>
      <c r="E25" s="14" t="s">
        <v>110</v>
      </c>
      <c r="F25" s="14"/>
      <c r="G25" s="5" t="s">
        <v>40</v>
      </c>
    </row>
    <row r="26" spans="1:7">
      <c r="D26" s="18" t="s">
        <v>34</v>
      </c>
      <c r="E26" s="14" t="s">
        <v>44</v>
      </c>
      <c r="F26" s="14">
        <v>1</v>
      </c>
      <c r="G26" s="5" t="str">
        <f>IF(F26=1,"ENGENHEIRO CIVIL ","ENGENHEIRA CIVIL ")</f>
        <v xml:space="preserve">ENGENHEIRO CIVIL </v>
      </c>
    </row>
    <row r="27" spans="1:7">
      <c r="D27" s="18" t="s">
        <v>35</v>
      </c>
      <c r="E27" s="14" t="s">
        <v>45</v>
      </c>
      <c r="F27" s="14">
        <v>1</v>
      </c>
      <c r="G27" s="5" t="str">
        <f>IF(F27=1,"ENGENHEIRO CIVIL ","ENGENHEIRA CIVIL ")</f>
        <v xml:space="preserve">ENGENHEIRO CIVIL </v>
      </c>
    </row>
    <row r="28" spans="1:7" ht="15.75" thickBot="1">
      <c r="D28" s="19" t="s">
        <v>36</v>
      </c>
      <c r="E28" s="20" t="s">
        <v>46</v>
      </c>
      <c r="F28" s="20">
        <v>1</v>
      </c>
      <c r="G28" s="8" t="str">
        <f>IF(F28=1,"ENGENHEIRO CIVIL ","ENGENHEIRA CIVIL ")</f>
        <v xml:space="preserve">ENGENHEIRO CIVIL </v>
      </c>
    </row>
  </sheetData>
  <mergeCells count="3">
    <mergeCell ref="D5:G5"/>
    <mergeCell ref="D20:G20"/>
    <mergeCell ref="A5:B5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38"/>
  <sheetViews>
    <sheetView view="pageBreakPreview" zoomScaleNormal="100" zoomScaleSheetLayoutView="100" workbookViewId="0">
      <selection activeCell="I50" sqref="I50"/>
    </sheetView>
  </sheetViews>
  <sheetFormatPr defaultRowHeight="15"/>
  <cols>
    <col min="1" max="1" width="15.28515625" style="161" customWidth="1"/>
    <col min="2" max="2" width="91" style="161" customWidth="1"/>
    <col min="3" max="3" width="9.140625" style="161"/>
    <col min="4" max="4" width="13.140625" style="407" bestFit="1" customWidth="1"/>
    <col min="5" max="5" width="12.42578125" style="161" customWidth="1"/>
    <col min="6" max="6" width="14.140625" style="161" customWidth="1"/>
    <col min="7" max="7" width="11" style="161" customWidth="1"/>
    <col min="8" max="8" width="23.5703125" style="161" customWidth="1"/>
    <col min="9" max="9" width="9.140625" style="76"/>
  </cols>
  <sheetData>
    <row r="1" spans="1:9" s="32" customFormat="1" ht="18.75">
      <c r="A1" s="481" t="s">
        <v>56</v>
      </c>
      <c r="B1" s="481"/>
      <c r="C1" s="481"/>
      <c r="D1" s="481"/>
      <c r="E1" s="481"/>
      <c r="F1" s="481"/>
      <c r="G1" s="481"/>
      <c r="H1" s="481"/>
      <c r="I1" s="74"/>
    </row>
    <row r="2" spans="1:9" s="32" customFormat="1" ht="24" thickBot="1">
      <c r="A2" s="483" t="str">
        <f>'DADOS DE ENTRADA'!$B$21</f>
        <v>PREFEITURA MUNICIPAL DE ITAJAÍ</v>
      </c>
      <c r="B2" s="483"/>
      <c r="C2" s="483"/>
      <c r="D2" s="483"/>
      <c r="E2" s="483"/>
      <c r="F2" s="483"/>
      <c r="G2" s="483"/>
      <c r="H2" s="483"/>
      <c r="I2" s="74"/>
    </row>
    <row r="3" spans="1:9" s="32" customFormat="1">
      <c r="A3" s="484" t="s">
        <v>18</v>
      </c>
      <c r="B3" s="485"/>
      <c r="C3" s="485"/>
      <c r="D3" s="485"/>
      <c r="E3" s="449" t="s">
        <v>439</v>
      </c>
      <c r="F3" s="450"/>
      <c r="G3" s="450"/>
      <c r="H3" s="451"/>
      <c r="I3" s="74"/>
    </row>
    <row r="4" spans="1:9" s="32" customFormat="1" ht="19.5" thickBot="1">
      <c r="A4" s="486" t="str">
        <f>'DADOS DE ENTRADA'!$B$7</f>
        <v>IMPLANTAÇÃO  DO CENTRO DE EDUCAÇÃO AMBIENTAL - C.E.A</v>
      </c>
      <c r="B4" s="487"/>
      <c r="C4" s="487"/>
      <c r="D4" s="487"/>
      <c r="E4" s="361" t="s">
        <v>20</v>
      </c>
      <c r="F4" s="408">
        <f>'DADOS DE ENTRADA'!$B$10</f>
        <v>42887</v>
      </c>
      <c r="G4" s="409" t="s">
        <v>400</v>
      </c>
      <c r="H4" s="410" t="s">
        <v>130</v>
      </c>
      <c r="I4" s="74"/>
    </row>
    <row r="5" spans="1:9" s="32" customFormat="1">
      <c r="A5" s="446" t="s">
        <v>19</v>
      </c>
      <c r="B5" s="447"/>
      <c r="C5" s="447"/>
      <c r="D5" s="448"/>
      <c r="E5" s="449" t="s">
        <v>64</v>
      </c>
      <c r="F5" s="450"/>
      <c r="G5" s="450"/>
      <c r="H5" s="451"/>
      <c r="I5" s="74"/>
    </row>
    <row r="6" spans="1:9" s="32" customFormat="1" ht="19.5" thickBot="1">
      <c r="A6" s="452" t="str">
        <f>'DADOS DE ENTRADA'!$B$8</f>
        <v>DEPUTADO FRANCISCO EVARISTO CANZIANI - PRAIA DE  ATALAIA</v>
      </c>
      <c r="B6" s="453"/>
      <c r="C6" s="453"/>
      <c r="D6" s="454"/>
      <c r="E6" s="362" t="s">
        <v>63</v>
      </c>
      <c r="F6" s="411">
        <f>'DADOS DE ENTRADA'!$B$16</f>
        <v>0.2054</v>
      </c>
      <c r="G6" s="412"/>
      <c r="H6" s="413"/>
      <c r="I6" s="74"/>
    </row>
    <row r="7" spans="1:9" s="41" customFormat="1" ht="19.5" thickBot="1">
      <c r="A7" s="414">
        <f>'DADOS DE ENTRADA'!$B$9</f>
        <v>42948</v>
      </c>
      <c r="B7" s="481" t="s">
        <v>74</v>
      </c>
      <c r="C7" s="481"/>
      <c r="D7" s="481"/>
      <c r="E7" s="481"/>
      <c r="F7" s="481"/>
      <c r="G7" s="482" t="s">
        <v>208</v>
      </c>
      <c r="H7" s="482"/>
    </row>
    <row r="8" spans="1:9" s="23" customFormat="1" ht="15.75" thickBot="1">
      <c r="A8" s="415" t="s">
        <v>57</v>
      </c>
      <c r="B8" s="192" t="s">
        <v>59</v>
      </c>
      <c r="C8" s="192" t="s">
        <v>60</v>
      </c>
      <c r="D8" s="192" t="s">
        <v>61</v>
      </c>
      <c r="E8" s="476" t="s">
        <v>73</v>
      </c>
      <c r="F8" s="477"/>
      <c r="G8" s="477"/>
      <c r="H8" s="478"/>
      <c r="I8" s="75"/>
    </row>
    <row r="9" spans="1:9" s="23" customFormat="1">
      <c r="A9" s="15">
        <v>1</v>
      </c>
      <c r="B9" s="174" t="s">
        <v>122</v>
      </c>
      <c r="C9" s="174"/>
      <c r="D9" s="279"/>
      <c r="E9" s="450"/>
      <c r="F9" s="450"/>
      <c r="G9" s="450"/>
      <c r="H9" s="451"/>
      <c r="I9" s="75"/>
    </row>
    <row r="10" spans="1:9" s="33" customFormat="1">
      <c r="A10" s="159" t="s">
        <v>69</v>
      </c>
      <c r="B10" s="396" t="s">
        <v>145</v>
      </c>
      <c r="C10" s="294" t="s">
        <v>112</v>
      </c>
      <c r="D10" s="281">
        <v>3</v>
      </c>
      <c r="E10" s="435" t="s">
        <v>242</v>
      </c>
      <c r="F10" s="435"/>
      <c r="G10" s="435"/>
      <c r="H10" s="436"/>
      <c r="I10" s="74" t="s">
        <v>116</v>
      </c>
    </row>
    <row r="11" spans="1:9" s="33" customFormat="1">
      <c r="A11" s="159" t="s">
        <v>158</v>
      </c>
      <c r="B11" s="396" t="s">
        <v>157</v>
      </c>
      <c r="C11" s="294" t="s">
        <v>112</v>
      </c>
      <c r="D11" s="281">
        <v>9</v>
      </c>
      <c r="E11" s="435" t="s">
        <v>243</v>
      </c>
      <c r="F11" s="435"/>
      <c r="G11" s="435"/>
      <c r="H11" s="436"/>
      <c r="I11" s="74" t="s">
        <v>116</v>
      </c>
    </row>
    <row r="12" spans="1:9" s="33" customFormat="1" ht="15.75" thickBot="1">
      <c r="A12" s="416"/>
      <c r="B12" s="175"/>
      <c r="C12" s="175"/>
      <c r="D12" s="290"/>
      <c r="E12" s="468"/>
      <c r="F12" s="468"/>
      <c r="G12" s="468"/>
      <c r="H12" s="469"/>
      <c r="I12" s="74"/>
    </row>
    <row r="13" spans="1:9" s="33" customFormat="1">
      <c r="A13" s="15">
        <v>2</v>
      </c>
      <c r="B13" s="174" t="s">
        <v>239</v>
      </c>
      <c r="C13" s="174"/>
      <c r="D13" s="279"/>
      <c r="E13" s="450"/>
      <c r="F13" s="450"/>
      <c r="G13" s="450"/>
      <c r="H13" s="451"/>
      <c r="I13" s="74"/>
    </row>
    <row r="14" spans="1:9" s="33" customFormat="1">
      <c r="A14" s="159" t="s">
        <v>70</v>
      </c>
      <c r="B14" s="397" t="s">
        <v>241</v>
      </c>
      <c r="C14" s="294" t="s">
        <v>112</v>
      </c>
      <c r="D14" s="281">
        <v>7.35</v>
      </c>
      <c r="E14" s="435" t="s">
        <v>245</v>
      </c>
      <c r="F14" s="435"/>
      <c r="G14" s="435"/>
      <c r="H14" s="436"/>
      <c r="I14" s="74" t="s">
        <v>116</v>
      </c>
    </row>
    <row r="15" spans="1:9" s="33" customFormat="1">
      <c r="A15" s="159" t="s">
        <v>126</v>
      </c>
      <c r="B15" s="396" t="s">
        <v>142</v>
      </c>
      <c r="C15" s="294" t="s">
        <v>123</v>
      </c>
      <c r="D15" s="281">
        <v>4</v>
      </c>
      <c r="E15" s="435" t="s">
        <v>246</v>
      </c>
      <c r="F15" s="435"/>
      <c r="G15" s="435"/>
      <c r="H15" s="436"/>
      <c r="I15" s="74" t="s">
        <v>116</v>
      </c>
    </row>
    <row r="16" spans="1:9" s="33" customFormat="1">
      <c r="A16" s="159" t="s">
        <v>292</v>
      </c>
      <c r="B16" s="396" t="s">
        <v>324</v>
      </c>
      <c r="C16" s="294" t="s">
        <v>112</v>
      </c>
      <c r="D16" s="281">
        <v>34.5</v>
      </c>
      <c r="E16" s="432" t="s">
        <v>248</v>
      </c>
      <c r="F16" s="433"/>
      <c r="G16" s="433"/>
      <c r="H16" s="434"/>
      <c r="I16" s="74"/>
    </row>
    <row r="17" spans="1:9" s="33" customFormat="1">
      <c r="A17" s="159" t="s">
        <v>293</v>
      </c>
      <c r="B17" s="396" t="s">
        <v>327</v>
      </c>
      <c r="C17" s="294" t="s">
        <v>123</v>
      </c>
      <c r="D17" s="281">
        <v>8</v>
      </c>
      <c r="E17" s="432" t="s">
        <v>328</v>
      </c>
      <c r="F17" s="433"/>
      <c r="G17" s="433"/>
      <c r="H17" s="434"/>
      <c r="I17" s="74"/>
    </row>
    <row r="18" spans="1:9" s="33" customFormat="1">
      <c r="A18" s="159" t="s">
        <v>294</v>
      </c>
      <c r="B18" s="396" t="s">
        <v>419</v>
      </c>
      <c r="C18" s="294" t="s">
        <v>115</v>
      </c>
      <c r="D18" s="281">
        <v>19.5</v>
      </c>
      <c r="E18" s="432" t="s">
        <v>420</v>
      </c>
      <c r="F18" s="433"/>
      <c r="G18" s="433"/>
      <c r="H18" s="434"/>
      <c r="I18" s="74"/>
    </row>
    <row r="19" spans="1:9" s="33" customFormat="1">
      <c r="A19" s="159" t="s">
        <v>295</v>
      </c>
      <c r="B19" s="396" t="s">
        <v>290</v>
      </c>
      <c r="C19" s="294" t="s">
        <v>112</v>
      </c>
      <c r="D19" s="281">
        <v>5</v>
      </c>
      <c r="E19" s="432" t="s">
        <v>296</v>
      </c>
      <c r="F19" s="433"/>
      <c r="G19" s="433"/>
      <c r="H19" s="434"/>
      <c r="I19" s="74"/>
    </row>
    <row r="20" spans="1:9" s="33" customFormat="1">
      <c r="A20" s="159" t="s">
        <v>325</v>
      </c>
      <c r="B20" s="396" t="s">
        <v>287</v>
      </c>
      <c r="C20" s="294" t="s">
        <v>112</v>
      </c>
      <c r="D20" s="281">
        <v>8</v>
      </c>
      <c r="E20" s="432" t="s">
        <v>291</v>
      </c>
      <c r="F20" s="433"/>
      <c r="G20" s="433"/>
      <c r="H20" s="434"/>
      <c r="I20" s="74"/>
    </row>
    <row r="21" spans="1:9" s="33" customFormat="1">
      <c r="A21" s="159" t="s">
        <v>326</v>
      </c>
      <c r="B21" s="396" t="s">
        <v>423</v>
      </c>
      <c r="C21" s="294" t="s">
        <v>140</v>
      </c>
      <c r="D21" s="281">
        <v>0.1</v>
      </c>
      <c r="E21" s="432" t="s">
        <v>426</v>
      </c>
      <c r="F21" s="433"/>
      <c r="G21" s="433"/>
      <c r="H21" s="434"/>
      <c r="I21" s="74"/>
    </row>
    <row r="22" spans="1:9" s="33" customFormat="1">
      <c r="A22" s="159" t="s">
        <v>336</v>
      </c>
      <c r="B22" s="396" t="s">
        <v>288</v>
      </c>
      <c r="C22" s="294" t="s">
        <v>140</v>
      </c>
      <c r="D22" s="281">
        <v>1.3</v>
      </c>
      <c r="E22" s="432" t="s">
        <v>298</v>
      </c>
      <c r="F22" s="433"/>
      <c r="G22" s="433"/>
      <c r="H22" s="434"/>
      <c r="I22" s="74"/>
    </row>
    <row r="23" spans="1:9" s="33" customFormat="1">
      <c r="A23" s="159" t="s">
        <v>421</v>
      </c>
      <c r="B23" s="396" t="s">
        <v>289</v>
      </c>
      <c r="C23" s="294" t="s">
        <v>140</v>
      </c>
      <c r="D23" s="281">
        <v>1.3</v>
      </c>
      <c r="E23" s="432" t="s">
        <v>298</v>
      </c>
      <c r="F23" s="433"/>
      <c r="G23" s="433"/>
      <c r="H23" s="434"/>
      <c r="I23" s="74"/>
    </row>
    <row r="24" spans="1:9" s="33" customFormat="1">
      <c r="A24" s="159" t="s">
        <v>424</v>
      </c>
      <c r="B24" s="398" t="s">
        <v>414</v>
      </c>
      <c r="C24" s="280" t="s">
        <v>123</v>
      </c>
      <c r="D24" s="403">
        <v>1</v>
      </c>
      <c r="E24" s="435" t="s">
        <v>415</v>
      </c>
      <c r="F24" s="435"/>
      <c r="G24" s="435"/>
      <c r="H24" s="436"/>
      <c r="I24" s="74"/>
    </row>
    <row r="25" spans="1:9" s="33" customFormat="1" ht="15.75" thickBot="1">
      <c r="A25" s="176"/>
      <c r="B25" s="177"/>
      <c r="C25" s="178"/>
      <c r="D25" s="283"/>
      <c r="E25" s="439"/>
      <c r="F25" s="439"/>
      <c r="G25" s="439"/>
      <c r="H25" s="440"/>
      <c r="I25" s="74"/>
    </row>
    <row r="26" spans="1:9" s="33" customFormat="1">
      <c r="A26" s="15">
        <v>3</v>
      </c>
      <c r="B26" s="174" t="s">
        <v>150</v>
      </c>
      <c r="C26" s="174"/>
      <c r="D26" s="279"/>
      <c r="E26" s="450"/>
      <c r="F26" s="450"/>
      <c r="G26" s="450"/>
      <c r="H26" s="451"/>
      <c r="I26" s="74"/>
    </row>
    <row r="27" spans="1:9" s="158" customFormat="1">
      <c r="A27" s="159" t="s">
        <v>71</v>
      </c>
      <c r="B27" s="396" t="s">
        <v>430</v>
      </c>
      <c r="C27" s="294" t="s">
        <v>112</v>
      </c>
      <c r="D27" s="281">
        <v>7.35</v>
      </c>
      <c r="E27" s="435" t="s">
        <v>245</v>
      </c>
      <c r="F27" s="479"/>
      <c r="G27" s="479"/>
      <c r="H27" s="480"/>
      <c r="I27" s="157" t="s">
        <v>116</v>
      </c>
    </row>
    <row r="28" spans="1:9" s="33" customFormat="1" ht="15.75" thickBot="1">
      <c r="A28" s="179"/>
      <c r="B28" s="399"/>
      <c r="C28" s="300"/>
      <c r="D28" s="283"/>
      <c r="E28" s="439"/>
      <c r="F28" s="439"/>
      <c r="G28" s="439"/>
      <c r="H28" s="440"/>
      <c r="I28" s="74"/>
    </row>
    <row r="29" spans="1:9" s="23" customFormat="1">
      <c r="A29" s="15">
        <v>4</v>
      </c>
      <c r="B29" s="174" t="s">
        <v>160</v>
      </c>
      <c r="C29" s="174"/>
      <c r="D29" s="279"/>
      <c r="E29" s="473"/>
      <c r="F29" s="474"/>
      <c r="G29" s="474"/>
      <c r="H29" s="475"/>
      <c r="I29" s="75"/>
    </row>
    <row r="30" spans="1:9" s="33" customFormat="1">
      <c r="A30" s="159" t="s">
        <v>113</v>
      </c>
      <c r="B30" s="400" t="s">
        <v>396</v>
      </c>
      <c r="C30" s="294" t="s">
        <v>112</v>
      </c>
      <c r="D30" s="281">
        <v>5</v>
      </c>
      <c r="E30" s="432" t="s">
        <v>296</v>
      </c>
      <c r="F30" s="433"/>
      <c r="G30" s="433"/>
      <c r="H30" s="434"/>
      <c r="I30" s="74" t="s">
        <v>116</v>
      </c>
    </row>
    <row r="31" spans="1:9" s="158" customFormat="1" ht="30">
      <c r="A31" s="159" t="s">
        <v>114</v>
      </c>
      <c r="B31" s="400" t="s">
        <v>162</v>
      </c>
      <c r="C31" s="294" t="s">
        <v>112</v>
      </c>
      <c r="D31" s="281">
        <v>5</v>
      </c>
      <c r="E31" s="432" t="s">
        <v>296</v>
      </c>
      <c r="F31" s="433"/>
      <c r="G31" s="433"/>
      <c r="H31" s="434"/>
      <c r="I31" s="74" t="s">
        <v>116</v>
      </c>
    </row>
    <row r="32" spans="1:9" s="158" customFormat="1">
      <c r="A32" s="159" t="s">
        <v>144</v>
      </c>
      <c r="B32" s="396" t="s">
        <v>164</v>
      </c>
      <c r="C32" s="294" t="s">
        <v>112</v>
      </c>
      <c r="D32" s="281">
        <v>49.3</v>
      </c>
      <c r="E32" s="432" t="s">
        <v>425</v>
      </c>
      <c r="F32" s="433"/>
      <c r="G32" s="433"/>
      <c r="H32" s="434"/>
      <c r="I32" s="74"/>
    </row>
    <row r="33" spans="1:9" s="158" customFormat="1">
      <c r="A33" s="159" t="s">
        <v>337</v>
      </c>
      <c r="B33" s="400" t="s">
        <v>247</v>
      </c>
      <c r="C33" s="294" t="s">
        <v>112</v>
      </c>
      <c r="D33" s="281">
        <v>34.5</v>
      </c>
      <c r="E33" s="432" t="s">
        <v>248</v>
      </c>
      <c r="F33" s="433"/>
      <c r="G33" s="433"/>
      <c r="H33" s="434"/>
      <c r="I33" s="74"/>
    </row>
    <row r="34" spans="1:9" s="33" customFormat="1" ht="15.75" thickBot="1">
      <c r="A34" s="416"/>
      <c r="B34" s="175"/>
      <c r="C34" s="290"/>
      <c r="D34" s="282"/>
      <c r="E34" s="461"/>
      <c r="F34" s="462"/>
      <c r="G34" s="462"/>
      <c r="H34" s="463"/>
      <c r="I34" s="74"/>
    </row>
    <row r="35" spans="1:9" s="33" customFormat="1">
      <c r="A35" s="15">
        <v>5</v>
      </c>
      <c r="B35" s="174" t="s">
        <v>179</v>
      </c>
      <c r="C35" s="174"/>
      <c r="D35" s="279"/>
      <c r="E35" s="470"/>
      <c r="F35" s="471"/>
      <c r="G35" s="471"/>
      <c r="H35" s="472"/>
      <c r="I35" s="74"/>
    </row>
    <row r="36" spans="1:9" s="33" customFormat="1">
      <c r="A36" s="159" t="s">
        <v>124</v>
      </c>
      <c r="B36" s="396" t="s">
        <v>335</v>
      </c>
      <c r="C36" s="294" t="s">
        <v>115</v>
      </c>
      <c r="D36" s="281">
        <v>5</v>
      </c>
      <c r="E36" s="435" t="s">
        <v>299</v>
      </c>
      <c r="F36" s="435"/>
      <c r="G36" s="435"/>
      <c r="H36" s="436"/>
      <c r="I36" s="74" t="s">
        <v>116</v>
      </c>
    </row>
    <row r="37" spans="1:9" s="33" customFormat="1">
      <c r="A37" s="159" t="s">
        <v>125</v>
      </c>
      <c r="B37" s="400" t="s">
        <v>334</v>
      </c>
      <c r="C37" s="294" t="s">
        <v>115</v>
      </c>
      <c r="D37" s="281">
        <v>29.95</v>
      </c>
      <c r="E37" s="435" t="s">
        <v>249</v>
      </c>
      <c r="F37" s="435"/>
      <c r="G37" s="435"/>
      <c r="H37" s="436"/>
      <c r="I37" s="74" t="s">
        <v>116</v>
      </c>
    </row>
    <row r="38" spans="1:9" s="33" customFormat="1">
      <c r="A38" s="159" t="s">
        <v>127</v>
      </c>
      <c r="B38" s="401" t="s">
        <v>304</v>
      </c>
      <c r="C38" s="173" t="s">
        <v>140</v>
      </c>
      <c r="D38" s="404">
        <v>0.1</v>
      </c>
      <c r="E38" s="508" t="s">
        <v>307</v>
      </c>
      <c r="F38" s="509"/>
      <c r="G38" s="509"/>
      <c r="H38" s="510"/>
      <c r="I38" s="74"/>
    </row>
    <row r="39" spans="1:9" s="33" customFormat="1">
      <c r="A39" s="159" t="s">
        <v>338</v>
      </c>
      <c r="B39" s="401" t="s">
        <v>305</v>
      </c>
      <c r="C39" s="173" t="s">
        <v>140</v>
      </c>
      <c r="D39" s="405">
        <v>0.12</v>
      </c>
      <c r="E39" s="432" t="s">
        <v>308</v>
      </c>
      <c r="F39" s="509"/>
      <c r="G39" s="509"/>
      <c r="H39" s="510"/>
      <c r="I39" s="74"/>
    </row>
    <row r="40" spans="1:9" s="33" customFormat="1">
      <c r="A40" s="159" t="s">
        <v>339</v>
      </c>
      <c r="B40" s="401" t="s">
        <v>306</v>
      </c>
      <c r="C40" s="173" t="s">
        <v>140</v>
      </c>
      <c r="D40" s="405">
        <v>0.1</v>
      </c>
      <c r="E40" s="432" t="s">
        <v>309</v>
      </c>
      <c r="F40" s="509"/>
      <c r="G40" s="509"/>
      <c r="H40" s="510"/>
      <c r="I40" s="74"/>
    </row>
    <row r="41" spans="1:9" s="33" customFormat="1">
      <c r="A41" s="159" t="s">
        <v>340</v>
      </c>
      <c r="B41" s="287" t="s">
        <v>411</v>
      </c>
      <c r="C41" s="285" t="s">
        <v>112</v>
      </c>
      <c r="D41" s="286">
        <v>8</v>
      </c>
      <c r="E41" s="432" t="s">
        <v>310</v>
      </c>
      <c r="F41" s="509"/>
      <c r="G41" s="509"/>
      <c r="H41" s="510"/>
      <c r="I41" s="74"/>
    </row>
    <row r="42" spans="1:9" s="33" customFormat="1" ht="15.75" thickBot="1">
      <c r="A42" s="416"/>
      <c r="B42" s="287"/>
      <c r="C42" s="285"/>
      <c r="D42" s="286"/>
      <c r="E42" s="503"/>
      <c r="F42" s="503"/>
      <c r="G42" s="503"/>
      <c r="H42" s="504"/>
      <c r="I42" s="74"/>
    </row>
    <row r="43" spans="1:9" s="33" customFormat="1">
      <c r="A43" s="15">
        <v>6</v>
      </c>
      <c r="B43" s="174" t="s">
        <v>434</v>
      </c>
      <c r="C43" s="174"/>
      <c r="D43" s="279"/>
      <c r="E43" s="464"/>
      <c r="F43" s="464"/>
      <c r="G43" s="464"/>
      <c r="H43" s="465"/>
      <c r="I43" s="74"/>
    </row>
    <row r="44" spans="1:9" s="33" customFormat="1">
      <c r="A44" s="159" t="s">
        <v>103</v>
      </c>
      <c r="B44" s="396" t="s">
        <v>181</v>
      </c>
      <c r="C44" s="294" t="s">
        <v>112</v>
      </c>
      <c r="D44" s="281">
        <v>8</v>
      </c>
      <c r="E44" s="435" t="s">
        <v>303</v>
      </c>
      <c r="F44" s="435"/>
      <c r="G44" s="435"/>
      <c r="H44" s="436"/>
      <c r="I44" s="74" t="s">
        <v>116</v>
      </c>
    </row>
    <row r="45" spans="1:9" s="33" customFormat="1">
      <c r="A45" s="159" t="s">
        <v>105</v>
      </c>
      <c r="B45" s="396" t="s">
        <v>428</v>
      </c>
      <c r="C45" s="294" t="s">
        <v>140</v>
      </c>
      <c r="D45" s="281">
        <v>1</v>
      </c>
      <c r="E45" s="432" t="s">
        <v>426</v>
      </c>
      <c r="F45" s="433"/>
      <c r="G45" s="433"/>
      <c r="H45" s="434"/>
      <c r="I45" s="74"/>
    </row>
    <row r="46" spans="1:9" s="33" customFormat="1">
      <c r="A46" s="159" t="s">
        <v>107</v>
      </c>
      <c r="B46" s="396" t="s">
        <v>301</v>
      </c>
      <c r="C46" s="294" t="s">
        <v>115</v>
      </c>
      <c r="D46" s="281">
        <v>0.9</v>
      </c>
      <c r="E46" s="435" t="s">
        <v>299</v>
      </c>
      <c r="F46" s="435"/>
      <c r="G46" s="435"/>
      <c r="H46" s="436"/>
      <c r="I46" s="74" t="s">
        <v>116</v>
      </c>
    </row>
    <row r="47" spans="1:9" s="33" customFormat="1">
      <c r="A47" s="159" t="s">
        <v>341</v>
      </c>
      <c r="B47" s="396" t="s">
        <v>403</v>
      </c>
      <c r="C47" s="294" t="s">
        <v>112</v>
      </c>
      <c r="D47" s="281">
        <v>8.6</v>
      </c>
      <c r="E47" s="435" t="s">
        <v>300</v>
      </c>
      <c r="F47" s="435"/>
      <c r="G47" s="435"/>
      <c r="H47" s="436"/>
      <c r="I47" s="74" t="s">
        <v>116</v>
      </c>
    </row>
    <row r="48" spans="1:9" s="33" customFormat="1">
      <c r="A48" s="159" t="s">
        <v>427</v>
      </c>
      <c r="B48" s="396" t="s">
        <v>302</v>
      </c>
      <c r="C48" s="294" t="s">
        <v>112</v>
      </c>
      <c r="D48" s="281">
        <v>76.900000000000006</v>
      </c>
      <c r="E48" s="435" t="s">
        <v>299</v>
      </c>
      <c r="F48" s="435"/>
      <c r="G48" s="435"/>
      <c r="H48" s="436"/>
      <c r="I48" s="74" t="s">
        <v>116</v>
      </c>
    </row>
    <row r="49" spans="1:9" s="33" customFormat="1" ht="15.75" thickBot="1">
      <c r="A49" s="416"/>
      <c r="B49" s="175"/>
      <c r="C49" s="290"/>
      <c r="D49" s="282"/>
      <c r="E49" s="505"/>
      <c r="F49" s="506"/>
      <c r="G49" s="506"/>
      <c r="H49" s="507"/>
      <c r="I49" s="74"/>
    </row>
    <row r="50" spans="1:9" s="33" customFormat="1">
      <c r="A50" s="15">
        <v>7</v>
      </c>
      <c r="B50" s="174" t="s">
        <v>331</v>
      </c>
      <c r="C50" s="174"/>
      <c r="D50" s="279"/>
      <c r="E50" s="464"/>
      <c r="F50" s="464"/>
      <c r="G50" s="464"/>
      <c r="H50" s="465"/>
      <c r="I50" s="74"/>
    </row>
    <row r="51" spans="1:9" s="33" customFormat="1">
      <c r="A51" s="417" t="s">
        <v>128</v>
      </c>
      <c r="B51" s="354" t="s">
        <v>297</v>
      </c>
      <c r="C51" s="280" t="s">
        <v>123</v>
      </c>
      <c r="D51" s="406">
        <v>1</v>
      </c>
      <c r="E51" s="435" t="s">
        <v>188</v>
      </c>
      <c r="F51" s="435"/>
      <c r="G51" s="435"/>
      <c r="H51" s="436"/>
      <c r="I51" s="74"/>
    </row>
    <row r="52" spans="1:9" s="33" customFormat="1" ht="15.75">
      <c r="A52" s="171" t="s">
        <v>342</v>
      </c>
      <c r="B52" s="172" t="s">
        <v>185</v>
      </c>
      <c r="C52" s="180"/>
      <c r="D52" s="288"/>
      <c r="E52" s="435"/>
      <c r="F52" s="435"/>
      <c r="G52" s="435"/>
      <c r="H52" s="436"/>
      <c r="I52" s="74"/>
    </row>
    <row r="53" spans="1:9" s="33" customFormat="1">
      <c r="A53" s="159" t="s">
        <v>343</v>
      </c>
      <c r="B53" s="396" t="s">
        <v>186</v>
      </c>
      <c r="C53" s="294" t="s">
        <v>115</v>
      </c>
      <c r="D53" s="281">
        <v>14.2</v>
      </c>
      <c r="E53" s="435" t="s">
        <v>188</v>
      </c>
      <c r="F53" s="435"/>
      <c r="G53" s="435"/>
      <c r="H53" s="436"/>
      <c r="I53" s="74" t="s">
        <v>116</v>
      </c>
    </row>
    <row r="54" spans="1:9" s="33" customFormat="1">
      <c r="A54" s="171" t="s">
        <v>344</v>
      </c>
      <c r="B54" s="172" t="s">
        <v>187</v>
      </c>
      <c r="C54" s="294"/>
      <c r="D54" s="281"/>
      <c r="E54" s="435"/>
      <c r="F54" s="435"/>
      <c r="G54" s="435"/>
      <c r="H54" s="436"/>
      <c r="I54" s="74"/>
    </row>
    <row r="55" spans="1:9" s="33" customFormat="1">
      <c r="A55" s="159" t="s">
        <v>345</v>
      </c>
      <c r="B55" s="396" t="s">
        <v>189</v>
      </c>
      <c r="C55" s="294" t="s">
        <v>115</v>
      </c>
      <c r="D55" s="281">
        <v>10.1</v>
      </c>
      <c r="E55" s="435" t="s">
        <v>188</v>
      </c>
      <c r="F55" s="435"/>
      <c r="G55" s="435"/>
      <c r="H55" s="436"/>
      <c r="I55" s="74" t="s">
        <v>116</v>
      </c>
    </row>
    <row r="56" spans="1:9" s="33" customFormat="1">
      <c r="A56" s="159" t="s">
        <v>346</v>
      </c>
      <c r="B56" s="396" t="s">
        <v>190</v>
      </c>
      <c r="C56" s="294" t="s">
        <v>115</v>
      </c>
      <c r="D56" s="281">
        <v>68.599999999999994</v>
      </c>
      <c r="E56" s="435" t="s">
        <v>188</v>
      </c>
      <c r="F56" s="435"/>
      <c r="G56" s="435"/>
      <c r="H56" s="436"/>
      <c r="I56" s="74" t="s">
        <v>116</v>
      </c>
    </row>
    <row r="57" spans="1:9" s="33" customFormat="1">
      <c r="A57" s="159" t="s">
        <v>347</v>
      </c>
      <c r="B57" s="396" t="s">
        <v>330</v>
      </c>
      <c r="C57" s="294" t="s">
        <v>115</v>
      </c>
      <c r="D57" s="281">
        <v>3</v>
      </c>
      <c r="E57" s="435" t="s">
        <v>188</v>
      </c>
      <c r="F57" s="435"/>
      <c r="G57" s="435"/>
      <c r="H57" s="436"/>
      <c r="I57" s="74"/>
    </row>
    <row r="58" spans="1:9" s="33" customFormat="1">
      <c r="A58" s="171" t="s">
        <v>161</v>
      </c>
      <c r="B58" s="172" t="s">
        <v>192</v>
      </c>
      <c r="C58" s="294"/>
      <c r="D58" s="281"/>
      <c r="E58" s="435"/>
      <c r="F58" s="435"/>
      <c r="G58" s="435"/>
      <c r="H58" s="436"/>
      <c r="I58" s="74"/>
    </row>
    <row r="59" spans="1:9" s="33" customFormat="1">
      <c r="A59" s="159" t="s">
        <v>348</v>
      </c>
      <c r="B59" s="396" t="s">
        <v>193</v>
      </c>
      <c r="C59" s="294" t="s">
        <v>115</v>
      </c>
      <c r="D59" s="281">
        <v>205.8</v>
      </c>
      <c r="E59" s="435" t="s">
        <v>188</v>
      </c>
      <c r="F59" s="435"/>
      <c r="G59" s="435"/>
      <c r="H59" s="436"/>
      <c r="I59" s="74" t="s">
        <v>116</v>
      </c>
    </row>
    <row r="60" spans="1:9" s="33" customFormat="1">
      <c r="A60" s="159" t="s">
        <v>349</v>
      </c>
      <c r="B60" s="396" t="s">
        <v>194</v>
      </c>
      <c r="C60" s="294" t="s">
        <v>115</v>
      </c>
      <c r="D60" s="281">
        <v>15.9</v>
      </c>
      <c r="E60" s="435" t="s">
        <v>188</v>
      </c>
      <c r="F60" s="435"/>
      <c r="G60" s="435"/>
      <c r="H60" s="436"/>
      <c r="I60" s="74" t="s">
        <v>116</v>
      </c>
    </row>
    <row r="61" spans="1:9" s="33" customFormat="1">
      <c r="A61" s="171" t="s">
        <v>350</v>
      </c>
      <c r="B61" s="172" t="s">
        <v>197</v>
      </c>
      <c r="C61" s="294"/>
      <c r="D61" s="281"/>
      <c r="E61" s="435"/>
      <c r="F61" s="435"/>
      <c r="G61" s="435"/>
      <c r="H61" s="436"/>
      <c r="I61" s="74"/>
    </row>
    <row r="62" spans="1:9" s="33" customFormat="1">
      <c r="A62" s="159" t="s">
        <v>351</v>
      </c>
      <c r="B62" s="396" t="s">
        <v>198</v>
      </c>
      <c r="C62" s="294" t="s">
        <v>123</v>
      </c>
      <c r="D62" s="281">
        <v>13</v>
      </c>
      <c r="E62" s="435" t="s">
        <v>188</v>
      </c>
      <c r="F62" s="435"/>
      <c r="G62" s="435"/>
      <c r="H62" s="436"/>
      <c r="I62" s="74" t="s">
        <v>116</v>
      </c>
    </row>
    <row r="63" spans="1:9" s="33" customFormat="1">
      <c r="A63" s="171" t="s">
        <v>163</v>
      </c>
      <c r="B63" s="172" t="s">
        <v>200</v>
      </c>
      <c r="C63" s="294"/>
      <c r="D63" s="281"/>
      <c r="E63" s="435"/>
      <c r="F63" s="435"/>
      <c r="G63" s="435"/>
      <c r="H63" s="436"/>
      <c r="I63" s="74"/>
    </row>
    <row r="64" spans="1:9" s="33" customFormat="1">
      <c r="A64" s="159" t="s">
        <v>352</v>
      </c>
      <c r="B64" s="396" t="s">
        <v>201</v>
      </c>
      <c r="C64" s="294" t="s">
        <v>123</v>
      </c>
      <c r="D64" s="281">
        <v>13</v>
      </c>
      <c r="E64" s="435" t="s">
        <v>188</v>
      </c>
      <c r="F64" s="435"/>
      <c r="G64" s="435"/>
      <c r="H64" s="436"/>
      <c r="I64" s="74" t="s">
        <v>116</v>
      </c>
    </row>
    <row r="65" spans="1:9" s="33" customFormat="1">
      <c r="A65" s="171" t="s">
        <v>353</v>
      </c>
      <c r="B65" s="172" t="s">
        <v>329</v>
      </c>
      <c r="C65" s="294"/>
      <c r="D65" s="281"/>
      <c r="E65" s="435"/>
      <c r="F65" s="435"/>
      <c r="G65" s="435"/>
      <c r="H65" s="436"/>
      <c r="I65" s="74"/>
    </row>
    <row r="66" spans="1:9" s="33" customFormat="1">
      <c r="A66" s="159" t="s">
        <v>354</v>
      </c>
      <c r="B66" s="396" t="s">
        <v>203</v>
      </c>
      <c r="C66" s="294" t="s">
        <v>123</v>
      </c>
      <c r="D66" s="281">
        <v>2</v>
      </c>
      <c r="E66" s="435" t="s">
        <v>188</v>
      </c>
      <c r="F66" s="435"/>
      <c r="G66" s="435"/>
      <c r="H66" s="436"/>
      <c r="I66" s="74" t="s">
        <v>116</v>
      </c>
    </row>
    <row r="67" spans="1:9" s="33" customFormat="1">
      <c r="A67" s="159" t="s">
        <v>355</v>
      </c>
      <c r="B67" s="402" t="s">
        <v>232</v>
      </c>
      <c r="C67" s="294" t="s">
        <v>123</v>
      </c>
      <c r="D67" s="281">
        <v>1</v>
      </c>
      <c r="E67" s="435" t="s">
        <v>188</v>
      </c>
      <c r="F67" s="435"/>
      <c r="G67" s="435"/>
      <c r="H67" s="436"/>
      <c r="I67" s="74" t="s">
        <v>116</v>
      </c>
    </row>
    <row r="68" spans="1:9" s="33" customFormat="1">
      <c r="A68" s="171" t="s">
        <v>356</v>
      </c>
      <c r="B68" s="172" t="s">
        <v>204</v>
      </c>
      <c r="C68" s="294"/>
      <c r="D68" s="281"/>
      <c r="E68" s="435"/>
      <c r="F68" s="435"/>
      <c r="G68" s="435"/>
      <c r="H68" s="436"/>
      <c r="I68" s="74"/>
    </row>
    <row r="69" spans="1:9" s="33" customFormat="1">
      <c r="A69" s="159" t="s">
        <v>357</v>
      </c>
      <c r="B69" s="396" t="s">
        <v>313</v>
      </c>
      <c r="C69" s="294" t="s">
        <v>123</v>
      </c>
      <c r="D69" s="281">
        <v>6</v>
      </c>
      <c r="E69" s="435" t="s">
        <v>316</v>
      </c>
      <c r="F69" s="435"/>
      <c r="G69" s="435"/>
      <c r="H69" s="436"/>
      <c r="I69" s="74" t="s">
        <v>116</v>
      </c>
    </row>
    <row r="70" spans="1:9" s="33" customFormat="1">
      <c r="A70" s="159" t="s">
        <v>358</v>
      </c>
      <c r="B70" s="396" t="s">
        <v>314</v>
      </c>
      <c r="C70" s="294" t="s">
        <v>123</v>
      </c>
      <c r="D70" s="281">
        <v>2</v>
      </c>
      <c r="E70" s="435" t="s">
        <v>315</v>
      </c>
      <c r="F70" s="435"/>
      <c r="G70" s="435"/>
      <c r="H70" s="436"/>
      <c r="I70" s="74" t="s">
        <v>116</v>
      </c>
    </row>
    <row r="71" spans="1:9" s="33" customFormat="1" ht="15.75" thickBot="1">
      <c r="A71" s="179"/>
      <c r="B71" s="90"/>
      <c r="C71" s="300"/>
      <c r="D71" s="283"/>
      <c r="E71" s="439"/>
      <c r="F71" s="439"/>
      <c r="G71" s="439"/>
      <c r="H71" s="440"/>
      <c r="I71" s="74"/>
    </row>
    <row r="72" spans="1:9" s="33" customFormat="1">
      <c r="A72" s="500" t="str">
        <f>'DADOS DE ENTRADA'!$B$21</f>
        <v>PREFEITURA MUNICIPAL DE ITAJAÍ</v>
      </c>
      <c r="B72" s="501"/>
      <c r="C72" s="484" t="s">
        <v>22</v>
      </c>
      <c r="D72" s="485"/>
      <c r="E72" s="485"/>
      <c r="F72" s="485"/>
      <c r="G72" s="485"/>
      <c r="H72" s="502"/>
      <c r="I72" s="74"/>
    </row>
    <row r="73" spans="1:9" s="33" customFormat="1">
      <c r="A73" s="491"/>
      <c r="B73" s="492"/>
      <c r="C73" s="496" t="s">
        <v>66</v>
      </c>
      <c r="D73" s="497"/>
      <c r="E73" s="497"/>
      <c r="F73" s="497"/>
      <c r="G73" s="497"/>
      <c r="H73" s="498"/>
      <c r="I73" s="74"/>
    </row>
    <row r="74" spans="1:9" s="33" customFormat="1">
      <c r="A74" s="491"/>
      <c r="B74" s="492"/>
      <c r="C74" s="496" t="s">
        <v>67</v>
      </c>
      <c r="D74" s="497"/>
      <c r="E74" s="497"/>
      <c r="F74" s="497"/>
      <c r="G74" s="497"/>
      <c r="H74" s="498"/>
      <c r="I74" s="74"/>
    </row>
    <row r="75" spans="1:9" s="33" customFormat="1">
      <c r="A75" s="491"/>
      <c r="B75" s="492"/>
      <c r="C75" s="491"/>
      <c r="D75" s="499"/>
      <c r="E75" s="499"/>
      <c r="F75" s="499"/>
      <c r="G75" s="499"/>
      <c r="H75" s="492"/>
      <c r="I75" s="74"/>
    </row>
    <row r="76" spans="1:9" s="33" customFormat="1">
      <c r="A76" s="491" t="s">
        <v>68</v>
      </c>
      <c r="B76" s="492"/>
      <c r="C76" s="491" t="s">
        <v>68</v>
      </c>
      <c r="D76" s="499"/>
      <c r="E76" s="499"/>
      <c r="F76" s="499"/>
      <c r="G76" s="499"/>
      <c r="H76" s="492"/>
      <c r="I76" s="74"/>
    </row>
    <row r="77" spans="1:9" s="33" customFormat="1" ht="18.75">
      <c r="A77" s="443" t="str">
        <f>'DADOS DE ENTRADA'!$B$15</f>
        <v>VOLNEI JOSÉ MORASTONI</v>
      </c>
      <c r="B77" s="445"/>
      <c r="C77" s="443" t="str">
        <f>'DADOS DE ENTRADA'!$B$12</f>
        <v>MARCELO GARCIA</v>
      </c>
      <c r="D77" s="444"/>
      <c r="E77" s="444"/>
      <c r="F77" s="444"/>
      <c r="G77" s="444"/>
      <c r="H77" s="445"/>
      <c r="I77" s="74"/>
    </row>
    <row r="78" spans="1:9" s="33" customFormat="1" ht="15.75" thickBot="1">
      <c r="A78" s="488" t="str">
        <f>VLOOKUP('DADOS DE ENTRADA'!$B$15,'DADOS DE ENTRADA'!$E$7:$G$16,3,0)</f>
        <v>PREFEITO MUNICIPAL</v>
      </c>
      <c r="B78" s="489"/>
      <c r="C78" s="488" t="str">
        <f>'DADOS DE ENTRADA'!B25</f>
        <v>ARQUITETO E URBANISTA CAU A44894-0</v>
      </c>
      <c r="D78" s="490"/>
      <c r="E78" s="490"/>
      <c r="F78" s="490"/>
      <c r="G78" s="490"/>
      <c r="H78" s="489"/>
      <c r="I78" s="74"/>
    </row>
    <row r="79" spans="1:9" s="33" customFormat="1" ht="18.75">
      <c r="A79" s="481" t="s">
        <v>56</v>
      </c>
      <c r="B79" s="481"/>
      <c r="C79" s="481"/>
      <c r="D79" s="481"/>
      <c r="E79" s="481"/>
      <c r="F79" s="481"/>
      <c r="G79" s="481"/>
      <c r="H79" s="481"/>
      <c r="I79" s="74"/>
    </row>
    <row r="80" spans="1:9" s="33" customFormat="1" ht="24" thickBot="1">
      <c r="A80" s="483" t="str">
        <f>'DADOS DE ENTRADA'!$B$21</f>
        <v>PREFEITURA MUNICIPAL DE ITAJAÍ</v>
      </c>
      <c r="B80" s="483"/>
      <c r="C80" s="483"/>
      <c r="D80" s="483"/>
      <c r="E80" s="483"/>
      <c r="F80" s="483"/>
      <c r="G80" s="483"/>
      <c r="H80" s="483"/>
      <c r="I80" s="74"/>
    </row>
    <row r="81" spans="1:9" s="33" customFormat="1">
      <c r="A81" s="484" t="s">
        <v>18</v>
      </c>
      <c r="B81" s="485"/>
      <c r="C81" s="485"/>
      <c r="D81" s="485"/>
      <c r="E81" s="449" t="s">
        <v>439</v>
      </c>
      <c r="F81" s="450"/>
      <c r="G81" s="450"/>
      <c r="H81" s="451"/>
      <c r="I81" s="74"/>
    </row>
    <row r="82" spans="1:9" s="33" customFormat="1" ht="19.5" thickBot="1">
      <c r="A82" s="486" t="str">
        <f>'DADOS DE ENTRADA'!$B$7</f>
        <v>IMPLANTAÇÃO  DO CENTRO DE EDUCAÇÃO AMBIENTAL - C.E.A</v>
      </c>
      <c r="B82" s="487"/>
      <c r="C82" s="487"/>
      <c r="D82" s="487"/>
      <c r="E82" s="361" t="s">
        <v>20</v>
      </c>
      <c r="F82" s="408">
        <f>'DADOS DE ENTRADA'!$B$10</f>
        <v>42887</v>
      </c>
      <c r="G82" s="409" t="s">
        <v>400</v>
      </c>
      <c r="H82" s="410" t="s">
        <v>130</v>
      </c>
      <c r="I82" s="74"/>
    </row>
    <row r="83" spans="1:9" s="33" customFormat="1">
      <c r="A83" s="446" t="s">
        <v>19</v>
      </c>
      <c r="B83" s="447"/>
      <c r="C83" s="447"/>
      <c r="D83" s="448"/>
      <c r="E83" s="449" t="s">
        <v>64</v>
      </c>
      <c r="F83" s="450"/>
      <c r="G83" s="450"/>
      <c r="H83" s="451"/>
      <c r="I83" s="74"/>
    </row>
    <row r="84" spans="1:9" s="33" customFormat="1" ht="19.5" thickBot="1">
      <c r="A84" s="452" t="str">
        <f>'DADOS DE ENTRADA'!$B$8</f>
        <v>DEPUTADO FRANCISCO EVARISTO CANZIANI - PRAIA DE  ATALAIA</v>
      </c>
      <c r="B84" s="453"/>
      <c r="C84" s="453"/>
      <c r="D84" s="454"/>
      <c r="E84" s="362" t="s">
        <v>63</v>
      </c>
      <c r="F84" s="411">
        <f>'DADOS DE ENTRADA'!$B$16</f>
        <v>0.2054</v>
      </c>
      <c r="G84" s="412"/>
      <c r="H84" s="413"/>
      <c r="I84" s="74"/>
    </row>
    <row r="85" spans="1:9" s="33" customFormat="1" ht="19.5" thickBot="1">
      <c r="A85" s="418">
        <f>'DADOS DE ENTRADA'!$B$9</f>
        <v>42948</v>
      </c>
      <c r="B85" s="455" t="s">
        <v>74</v>
      </c>
      <c r="C85" s="455"/>
      <c r="D85" s="455"/>
      <c r="E85" s="455"/>
      <c r="F85" s="455"/>
      <c r="G85" s="456" t="s">
        <v>207</v>
      </c>
      <c r="H85" s="457"/>
      <c r="I85" s="74"/>
    </row>
    <row r="86" spans="1:9" s="33" customFormat="1" ht="15.75" thickBot="1">
      <c r="A86" s="419" t="s">
        <v>57</v>
      </c>
      <c r="B86" s="378" t="s">
        <v>59</v>
      </c>
      <c r="C86" s="378" t="s">
        <v>60</v>
      </c>
      <c r="D86" s="378" t="s">
        <v>61</v>
      </c>
      <c r="E86" s="458" t="s">
        <v>73</v>
      </c>
      <c r="F86" s="459"/>
      <c r="G86" s="459"/>
      <c r="H86" s="460"/>
      <c r="I86" s="74"/>
    </row>
    <row r="87" spans="1:9" s="33" customFormat="1" ht="15.75">
      <c r="A87" s="375">
        <v>8</v>
      </c>
      <c r="B87" s="353" t="s">
        <v>165</v>
      </c>
      <c r="C87" s="376"/>
      <c r="D87" s="377"/>
      <c r="E87" s="441"/>
      <c r="F87" s="441"/>
      <c r="G87" s="441"/>
      <c r="H87" s="442"/>
      <c r="I87" s="74"/>
    </row>
    <row r="88" spans="1:9" s="33" customFormat="1" ht="15.75">
      <c r="A88" s="171" t="s">
        <v>359</v>
      </c>
      <c r="B88" s="172" t="s">
        <v>184</v>
      </c>
      <c r="C88" s="180"/>
      <c r="D88" s="289"/>
      <c r="E88" s="437"/>
      <c r="F88" s="437"/>
      <c r="G88" s="437"/>
      <c r="H88" s="438"/>
      <c r="I88" s="74"/>
    </row>
    <row r="89" spans="1:9" s="33" customFormat="1">
      <c r="A89" s="159" t="s">
        <v>360</v>
      </c>
      <c r="B89" s="396" t="s">
        <v>168</v>
      </c>
      <c r="C89" s="294" t="s">
        <v>115</v>
      </c>
      <c r="D89" s="281">
        <v>4</v>
      </c>
      <c r="E89" s="435" t="s">
        <v>167</v>
      </c>
      <c r="F89" s="435"/>
      <c r="G89" s="435"/>
      <c r="H89" s="436"/>
      <c r="I89" s="74" t="s">
        <v>116</v>
      </c>
    </row>
    <row r="90" spans="1:9" s="33" customFormat="1" ht="15.75">
      <c r="A90" s="171" t="s">
        <v>361</v>
      </c>
      <c r="B90" s="172" t="s">
        <v>183</v>
      </c>
      <c r="C90" s="180"/>
      <c r="D90" s="289"/>
      <c r="E90" s="437"/>
      <c r="F90" s="437"/>
      <c r="G90" s="437"/>
      <c r="H90" s="438"/>
      <c r="I90" s="74"/>
    </row>
    <row r="91" spans="1:9" s="33" customFormat="1">
      <c r="A91" s="159" t="s">
        <v>362</v>
      </c>
      <c r="B91" s="396" t="s">
        <v>168</v>
      </c>
      <c r="C91" s="294" t="s">
        <v>115</v>
      </c>
      <c r="D91" s="281">
        <v>13.5</v>
      </c>
      <c r="E91" s="435" t="s">
        <v>167</v>
      </c>
      <c r="F91" s="435"/>
      <c r="G91" s="435"/>
      <c r="H91" s="436"/>
      <c r="I91" s="74" t="s">
        <v>116</v>
      </c>
    </row>
    <row r="92" spans="1:9" s="33" customFormat="1">
      <c r="A92" s="159" t="s">
        <v>363</v>
      </c>
      <c r="B92" s="396" t="s">
        <v>332</v>
      </c>
      <c r="C92" s="294" t="s">
        <v>159</v>
      </c>
      <c r="D92" s="281">
        <v>9.75</v>
      </c>
      <c r="E92" s="435" t="s">
        <v>167</v>
      </c>
      <c r="F92" s="435"/>
      <c r="G92" s="435"/>
      <c r="H92" s="436"/>
      <c r="I92" s="74"/>
    </row>
    <row r="93" spans="1:9" s="33" customFormat="1">
      <c r="A93" s="159" t="s">
        <v>364</v>
      </c>
      <c r="B93" s="396" t="s">
        <v>333</v>
      </c>
      <c r="C93" s="294" t="s">
        <v>123</v>
      </c>
      <c r="D93" s="281">
        <v>3</v>
      </c>
      <c r="E93" s="435" t="s">
        <v>167</v>
      </c>
      <c r="F93" s="435"/>
      <c r="G93" s="435"/>
      <c r="H93" s="436"/>
      <c r="I93" s="74" t="s">
        <v>116</v>
      </c>
    </row>
    <row r="94" spans="1:9" s="33" customFormat="1">
      <c r="A94" s="171" t="s">
        <v>180</v>
      </c>
      <c r="B94" s="172" t="s">
        <v>170</v>
      </c>
      <c r="C94" s="294"/>
      <c r="D94" s="281"/>
      <c r="E94" s="435"/>
      <c r="F94" s="435"/>
      <c r="G94" s="435"/>
      <c r="H94" s="436"/>
      <c r="I94" s="74" t="s">
        <v>116</v>
      </c>
    </row>
    <row r="95" spans="1:9" s="33" customFormat="1">
      <c r="A95" s="159" t="s">
        <v>365</v>
      </c>
      <c r="B95" s="396" t="s">
        <v>171</v>
      </c>
      <c r="C95" s="294" t="s">
        <v>115</v>
      </c>
      <c r="D95" s="281">
        <v>4</v>
      </c>
      <c r="E95" s="435" t="s">
        <v>167</v>
      </c>
      <c r="F95" s="435"/>
      <c r="G95" s="435"/>
      <c r="H95" s="436"/>
      <c r="I95" s="74" t="s">
        <v>116</v>
      </c>
    </row>
    <row r="96" spans="1:9" s="33" customFormat="1">
      <c r="A96" s="159" t="s">
        <v>438</v>
      </c>
      <c r="B96" s="396" t="s">
        <v>437</v>
      </c>
      <c r="C96" s="357" t="s">
        <v>123</v>
      </c>
      <c r="D96" s="281">
        <v>1</v>
      </c>
      <c r="E96" s="435" t="s">
        <v>167</v>
      </c>
      <c r="F96" s="435"/>
      <c r="G96" s="435"/>
      <c r="H96" s="436"/>
      <c r="I96" s="74"/>
    </row>
    <row r="97" spans="1:9" s="33" customFormat="1" ht="15.75" thickBot="1">
      <c r="A97" s="420"/>
      <c r="B97" s="184"/>
      <c r="C97" s="183"/>
      <c r="D97" s="284"/>
      <c r="E97" s="435"/>
      <c r="F97" s="435"/>
      <c r="G97" s="435"/>
      <c r="H97" s="436"/>
      <c r="I97" s="74"/>
    </row>
    <row r="98" spans="1:9" s="33" customFormat="1">
      <c r="A98" s="15">
        <v>9</v>
      </c>
      <c r="B98" s="174" t="s">
        <v>173</v>
      </c>
      <c r="C98" s="174"/>
      <c r="D98" s="279"/>
      <c r="E98" s="464"/>
      <c r="F98" s="464"/>
      <c r="G98" s="464"/>
      <c r="H98" s="465"/>
      <c r="I98" s="74"/>
    </row>
    <row r="99" spans="1:9" s="33" customFormat="1">
      <c r="A99" s="159" t="s">
        <v>151</v>
      </c>
      <c r="B99" s="396" t="s">
        <v>174</v>
      </c>
      <c r="C99" s="294" t="s">
        <v>123</v>
      </c>
      <c r="D99" s="281">
        <v>1</v>
      </c>
      <c r="E99" s="432" t="s">
        <v>175</v>
      </c>
      <c r="F99" s="466"/>
      <c r="G99" s="466"/>
      <c r="H99" s="467"/>
      <c r="I99" s="74" t="s">
        <v>116</v>
      </c>
    </row>
    <row r="100" spans="1:9" s="33" customFormat="1" ht="45">
      <c r="A100" s="159" t="s">
        <v>152</v>
      </c>
      <c r="B100" s="400" t="s">
        <v>322</v>
      </c>
      <c r="C100" s="294" t="s">
        <v>123</v>
      </c>
      <c r="D100" s="281">
        <v>2</v>
      </c>
      <c r="E100" s="432" t="s">
        <v>323</v>
      </c>
      <c r="F100" s="466"/>
      <c r="G100" s="466"/>
      <c r="H100" s="467"/>
      <c r="I100" s="74"/>
    </row>
    <row r="101" spans="1:9" s="33" customFormat="1">
      <c r="A101" s="159" t="s">
        <v>366</v>
      </c>
      <c r="B101" s="396" t="s">
        <v>237</v>
      </c>
      <c r="C101" s="294" t="s">
        <v>123</v>
      </c>
      <c r="D101" s="281">
        <v>1</v>
      </c>
      <c r="E101" s="432" t="s">
        <v>175</v>
      </c>
      <c r="F101" s="433"/>
      <c r="G101" s="433"/>
      <c r="H101" s="434"/>
      <c r="I101" s="74" t="s">
        <v>116</v>
      </c>
    </row>
    <row r="102" spans="1:9" s="33" customFormat="1">
      <c r="A102" s="159" t="s">
        <v>154</v>
      </c>
      <c r="B102" s="396" t="s">
        <v>238</v>
      </c>
      <c r="C102" s="294" t="s">
        <v>123</v>
      </c>
      <c r="D102" s="281">
        <v>1</v>
      </c>
      <c r="E102" s="432" t="s">
        <v>175</v>
      </c>
      <c r="F102" s="433"/>
      <c r="G102" s="433"/>
      <c r="H102" s="434"/>
      <c r="I102" s="74" t="s">
        <v>116</v>
      </c>
    </row>
    <row r="103" spans="1:9" s="33" customFormat="1" ht="15.75" thickBot="1">
      <c r="A103" s="420"/>
      <c r="B103" s="184"/>
      <c r="C103" s="183"/>
      <c r="D103" s="284"/>
      <c r="E103" s="461"/>
      <c r="F103" s="462"/>
      <c r="G103" s="462"/>
      <c r="H103" s="463"/>
      <c r="I103" s="74"/>
    </row>
    <row r="104" spans="1:9" s="33" customFormat="1">
      <c r="A104" s="15">
        <v>10</v>
      </c>
      <c r="B104" s="174" t="s">
        <v>317</v>
      </c>
      <c r="C104" s="174"/>
      <c r="D104" s="279"/>
      <c r="E104" s="470"/>
      <c r="F104" s="471"/>
      <c r="G104" s="471"/>
      <c r="H104" s="472"/>
      <c r="I104" s="74"/>
    </row>
    <row r="105" spans="1:9" s="33" customFormat="1">
      <c r="A105" s="159" t="s">
        <v>176</v>
      </c>
      <c r="B105" s="396" t="s">
        <v>178</v>
      </c>
      <c r="C105" s="294" t="s">
        <v>123</v>
      </c>
      <c r="D105" s="281">
        <v>3</v>
      </c>
      <c r="E105" s="435" t="s">
        <v>175</v>
      </c>
      <c r="F105" s="435"/>
      <c r="G105" s="435"/>
      <c r="H105" s="436"/>
      <c r="I105" s="74" t="s">
        <v>116</v>
      </c>
    </row>
    <row r="106" spans="1:9" s="33" customFormat="1">
      <c r="A106" s="159" t="s">
        <v>177</v>
      </c>
      <c r="B106" s="396" t="s">
        <v>404</v>
      </c>
      <c r="C106" s="294" t="s">
        <v>112</v>
      </c>
      <c r="D106" s="281">
        <v>6</v>
      </c>
      <c r="E106" s="435" t="s">
        <v>405</v>
      </c>
      <c r="F106" s="435"/>
      <c r="G106" s="435"/>
      <c r="H106" s="436"/>
      <c r="I106" s="74"/>
    </row>
    <row r="107" spans="1:9" s="33" customFormat="1">
      <c r="A107" s="159" t="s">
        <v>191</v>
      </c>
      <c r="B107" s="397" t="s">
        <v>319</v>
      </c>
      <c r="C107" s="293" t="s">
        <v>112</v>
      </c>
      <c r="D107" s="281">
        <v>4.8</v>
      </c>
      <c r="E107" s="432" t="s">
        <v>312</v>
      </c>
      <c r="F107" s="433"/>
      <c r="G107" s="433"/>
      <c r="H107" s="434"/>
      <c r="I107" s="74" t="s">
        <v>116</v>
      </c>
    </row>
    <row r="108" spans="1:9" s="33" customFormat="1">
      <c r="A108" s="159" t="s">
        <v>195</v>
      </c>
      <c r="B108" s="397" t="s">
        <v>320</v>
      </c>
      <c r="C108" s="293" t="s">
        <v>112</v>
      </c>
      <c r="D108" s="281">
        <v>2.7</v>
      </c>
      <c r="E108" s="432" t="s">
        <v>321</v>
      </c>
      <c r="F108" s="433"/>
      <c r="G108" s="433"/>
      <c r="H108" s="434"/>
      <c r="I108" s="74" t="s">
        <v>116</v>
      </c>
    </row>
    <row r="109" spans="1:9" s="33" customFormat="1">
      <c r="A109" s="159" t="s">
        <v>196</v>
      </c>
      <c r="B109" s="397" t="s">
        <v>390</v>
      </c>
      <c r="C109" s="293" t="s">
        <v>112</v>
      </c>
      <c r="D109" s="281">
        <v>1.45</v>
      </c>
      <c r="E109" s="511" t="s">
        <v>391</v>
      </c>
      <c r="F109" s="512"/>
      <c r="G109" s="512"/>
      <c r="H109" s="513"/>
      <c r="I109" s="74"/>
    </row>
    <row r="110" spans="1:9" s="33" customFormat="1">
      <c r="A110" s="159" t="s">
        <v>199</v>
      </c>
      <c r="B110" s="397" t="s">
        <v>432</v>
      </c>
      <c r="C110" s="293" t="s">
        <v>112</v>
      </c>
      <c r="D110" s="281">
        <v>5.05</v>
      </c>
      <c r="E110" s="435" t="s">
        <v>433</v>
      </c>
      <c r="F110" s="435"/>
      <c r="G110" s="435"/>
      <c r="H110" s="436"/>
      <c r="I110" s="74"/>
    </row>
    <row r="111" spans="1:9" s="33" customFormat="1">
      <c r="A111" s="159" t="s">
        <v>202</v>
      </c>
      <c r="B111" s="397" t="s">
        <v>318</v>
      </c>
      <c r="C111" s="294" t="s">
        <v>123</v>
      </c>
      <c r="D111" s="281">
        <v>2.9</v>
      </c>
      <c r="E111" s="435" t="s">
        <v>407</v>
      </c>
      <c r="F111" s="435"/>
      <c r="G111" s="435"/>
      <c r="H111" s="436"/>
      <c r="I111" s="74" t="s">
        <v>116</v>
      </c>
    </row>
    <row r="112" spans="1:9" s="33" customFormat="1">
      <c r="A112" s="159" t="s">
        <v>431</v>
      </c>
      <c r="B112" s="397" t="s">
        <v>368</v>
      </c>
      <c r="C112" s="290" t="s">
        <v>123</v>
      </c>
      <c r="D112" s="282">
        <v>0.8</v>
      </c>
      <c r="E112" s="435" t="s">
        <v>408</v>
      </c>
      <c r="F112" s="435"/>
      <c r="G112" s="435"/>
      <c r="H112" s="436"/>
      <c r="I112" s="74"/>
    </row>
    <row r="113" spans="1:12" s="33" customFormat="1" ht="15.75" thickBot="1">
      <c r="A113" s="179"/>
      <c r="B113" s="90"/>
      <c r="C113" s="300"/>
      <c r="D113" s="283"/>
      <c r="E113" s="461"/>
      <c r="F113" s="462"/>
      <c r="G113" s="462"/>
      <c r="H113" s="463"/>
      <c r="I113" s="74"/>
      <c r="L113" s="161"/>
    </row>
    <row r="114" spans="1:12" s="33" customFormat="1">
      <c r="A114" s="15">
        <v>11</v>
      </c>
      <c r="B114" s="174" t="s">
        <v>143</v>
      </c>
      <c r="C114" s="174"/>
      <c r="D114" s="279"/>
      <c r="E114" s="464"/>
      <c r="F114" s="464"/>
      <c r="G114" s="464"/>
      <c r="H114" s="465"/>
      <c r="I114" s="74"/>
    </row>
    <row r="115" spans="1:12" s="33" customFormat="1">
      <c r="A115" s="159" t="s">
        <v>166</v>
      </c>
      <c r="B115" s="396" t="s">
        <v>146</v>
      </c>
      <c r="C115" s="294" t="s">
        <v>123</v>
      </c>
      <c r="D115" s="281">
        <v>2</v>
      </c>
      <c r="E115" s="432" t="s">
        <v>153</v>
      </c>
      <c r="F115" s="433"/>
      <c r="G115" s="433"/>
      <c r="H115" s="434"/>
      <c r="I115" s="74" t="s">
        <v>116</v>
      </c>
    </row>
    <row r="116" spans="1:12" s="33" customFormat="1">
      <c r="A116" s="159" t="s">
        <v>169</v>
      </c>
      <c r="B116" s="396" t="s">
        <v>367</v>
      </c>
      <c r="C116" s="294" t="s">
        <v>123</v>
      </c>
      <c r="D116" s="281">
        <v>1</v>
      </c>
      <c r="E116" s="432" t="s">
        <v>153</v>
      </c>
      <c r="F116" s="433"/>
      <c r="G116" s="433"/>
      <c r="H116" s="434"/>
      <c r="I116" s="74"/>
    </row>
    <row r="117" spans="1:12" s="33" customFormat="1">
      <c r="A117" s="159" t="s">
        <v>172</v>
      </c>
      <c r="B117" s="396" t="s">
        <v>147</v>
      </c>
      <c r="C117" s="294" t="s">
        <v>123</v>
      </c>
      <c r="D117" s="281">
        <v>9</v>
      </c>
      <c r="E117" s="432" t="s">
        <v>153</v>
      </c>
      <c r="F117" s="433"/>
      <c r="G117" s="433"/>
      <c r="H117" s="434"/>
      <c r="I117" s="74" t="s">
        <v>116</v>
      </c>
    </row>
    <row r="118" spans="1:12" s="33" customFormat="1">
      <c r="A118" s="159" t="s">
        <v>369</v>
      </c>
      <c r="B118" s="396" t="s">
        <v>417</v>
      </c>
      <c r="C118" s="294" t="s">
        <v>123</v>
      </c>
      <c r="D118" s="281">
        <v>1</v>
      </c>
      <c r="E118" s="432" t="s">
        <v>153</v>
      </c>
      <c r="F118" s="433"/>
      <c r="G118" s="433"/>
      <c r="H118" s="434"/>
      <c r="I118" s="74"/>
    </row>
    <row r="119" spans="1:12" s="33" customFormat="1">
      <c r="A119" s="159" t="s">
        <v>370</v>
      </c>
      <c r="B119" s="396" t="s">
        <v>148</v>
      </c>
      <c r="C119" s="294" t="s">
        <v>123</v>
      </c>
      <c r="D119" s="281">
        <v>4</v>
      </c>
      <c r="E119" s="432" t="s">
        <v>153</v>
      </c>
      <c r="F119" s="433"/>
      <c r="G119" s="433"/>
      <c r="H119" s="434"/>
      <c r="I119" s="74" t="s">
        <v>116</v>
      </c>
    </row>
    <row r="120" spans="1:12" s="33" customFormat="1" ht="15.75" thickBot="1">
      <c r="A120" s="416"/>
      <c r="B120" s="175"/>
      <c r="C120" s="290"/>
      <c r="D120" s="282"/>
      <c r="E120" s="468"/>
      <c r="F120" s="468"/>
      <c r="G120" s="468"/>
      <c r="H120" s="469"/>
      <c r="I120" s="74"/>
    </row>
    <row r="121" spans="1:12" s="33" customFormat="1">
      <c r="A121" s="15">
        <v>12</v>
      </c>
      <c r="B121" s="174" t="s">
        <v>182</v>
      </c>
      <c r="C121" s="174"/>
      <c r="D121" s="279"/>
      <c r="E121" s="464"/>
      <c r="F121" s="464"/>
      <c r="G121" s="464"/>
      <c r="H121" s="465"/>
      <c r="I121" s="74"/>
    </row>
    <row r="122" spans="1:12" s="33" customFormat="1">
      <c r="A122" s="159" t="s">
        <v>205</v>
      </c>
      <c r="B122" s="396" t="s">
        <v>371</v>
      </c>
      <c r="C122" s="294" t="s">
        <v>112</v>
      </c>
      <c r="D122" s="281">
        <v>88</v>
      </c>
      <c r="E122" s="435" t="s">
        <v>311</v>
      </c>
      <c r="F122" s="435"/>
      <c r="G122" s="435"/>
      <c r="H122" s="436"/>
      <c r="I122" s="74" t="s">
        <v>116</v>
      </c>
    </row>
    <row r="123" spans="1:12" s="33" customFormat="1">
      <c r="A123" s="159" t="s">
        <v>206</v>
      </c>
      <c r="B123" s="396" t="s">
        <v>372</v>
      </c>
      <c r="C123" s="294" t="s">
        <v>112</v>
      </c>
      <c r="D123" s="281">
        <v>307.89999999999998</v>
      </c>
      <c r="E123" s="432" t="s">
        <v>385</v>
      </c>
      <c r="F123" s="433"/>
      <c r="G123" s="433"/>
      <c r="H123" s="434"/>
      <c r="I123" s="74"/>
    </row>
    <row r="124" spans="1:12" s="33" customFormat="1">
      <c r="A124" s="159" t="s">
        <v>235</v>
      </c>
      <c r="B124" s="402" t="s">
        <v>382</v>
      </c>
      <c r="C124" s="173" t="s">
        <v>112</v>
      </c>
      <c r="D124" s="281">
        <v>307.89999999999998</v>
      </c>
      <c r="E124" s="432" t="s">
        <v>385</v>
      </c>
      <c r="F124" s="433"/>
      <c r="G124" s="433"/>
      <c r="H124" s="434"/>
      <c r="I124" s="74" t="s">
        <v>116</v>
      </c>
    </row>
    <row r="125" spans="1:12" s="33" customFormat="1">
      <c r="A125" s="159" t="s">
        <v>236</v>
      </c>
      <c r="B125" s="402" t="s">
        <v>409</v>
      </c>
      <c r="C125" s="173" t="s">
        <v>112</v>
      </c>
      <c r="D125" s="281">
        <v>52.6</v>
      </c>
      <c r="E125" s="432" t="s">
        <v>388</v>
      </c>
      <c r="F125" s="433"/>
      <c r="G125" s="433"/>
      <c r="H125" s="434"/>
      <c r="I125" s="74"/>
    </row>
    <row r="126" spans="1:12" s="161" customFormat="1">
      <c r="A126" s="159" t="s">
        <v>374</v>
      </c>
      <c r="B126" s="396" t="s">
        <v>379</v>
      </c>
      <c r="C126" s="294" t="s">
        <v>112</v>
      </c>
      <c r="D126" s="281">
        <v>52.6</v>
      </c>
      <c r="E126" s="432" t="s">
        <v>388</v>
      </c>
      <c r="F126" s="433"/>
      <c r="G126" s="433"/>
      <c r="H126" s="434"/>
      <c r="I126" s="160" t="s">
        <v>116</v>
      </c>
    </row>
    <row r="127" spans="1:12" s="161" customFormat="1">
      <c r="A127" s="159" t="s">
        <v>375</v>
      </c>
      <c r="B127" s="175" t="s">
        <v>381</v>
      </c>
      <c r="C127" s="290" t="s">
        <v>112</v>
      </c>
      <c r="D127" s="282">
        <v>192</v>
      </c>
      <c r="E127" s="511" t="s">
        <v>387</v>
      </c>
      <c r="F127" s="512"/>
      <c r="G127" s="512"/>
      <c r="H127" s="513"/>
      <c r="I127" s="160"/>
    </row>
    <row r="128" spans="1:12" s="161" customFormat="1">
      <c r="A128" s="159" t="s">
        <v>376</v>
      </c>
      <c r="B128" s="175" t="s">
        <v>384</v>
      </c>
      <c r="C128" s="290" t="s">
        <v>112</v>
      </c>
      <c r="D128" s="282">
        <v>192</v>
      </c>
      <c r="E128" s="511" t="s">
        <v>387</v>
      </c>
      <c r="F128" s="512"/>
      <c r="G128" s="512"/>
      <c r="H128" s="513"/>
      <c r="I128" s="160"/>
    </row>
    <row r="129" spans="1:13" s="161" customFormat="1">
      <c r="A129" s="159" t="s">
        <v>377</v>
      </c>
      <c r="B129" s="175" t="s">
        <v>373</v>
      </c>
      <c r="C129" s="290" t="s">
        <v>112</v>
      </c>
      <c r="D129" s="282">
        <v>20.350000000000001</v>
      </c>
      <c r="E129" s="432" t="s">
        <v>435</v>
      </c>
      <c r="F129" s="433"/>
      <c r="G129" s="433"/>
      <c r="H129" s="434"/>
      <c r="I129" s="160"/>
    </row>
    <row r="130" spans="1:13" s="161" customFormat="1">
      <c r="A130" s="159" t="s">
        <v>386</v>
      </c>
      <c r="B130" s="175" t="s">
        <v>410</v>
      </c>
      <c r="C130" s="290" t="s">
        <v>112</v>
      </c>
      <c r="D130" s="282">
        <v>16.149999999999999</v>
      </c>
      <c r="E130" s="432" t="s">
        <v>389</v>
      </c>
      <c r="F130" s="433"/>
      <c r="G130" s="433"/>
      <c r="H130" s="434"/>
      <c r="I130" s="160"/>
    </row>
    <row r="131" spans="1:13" s="33" customFormat="1" ht="15.75" thickBot="1">
      <c r="A131" s="179"/>
      <c r="B131" s="90"/>
      <c r="C131" s="300"/>
      <c r="D131" s="283"/>
      <c r="E131" s="461"/>
      <c r="F131" s="462"/>
      <c r="G131" s="462"/>
      <c r="H131" s="463"/>
      <c r="I131" s="74"/>
    </row>
    <row r="132" spans="1:13" s="33" customFormat="1">
      <c r="A132" s="491" t="str">
        <f>'DADOS DE ENTRADA'!$B$21</f>
        <v>PREFEITURA MUNICIPAL DE ITAJAÍ</v>
      </c>
      <c r="B132" s="492"/>
      <c r="C132" s="493" t="s">
        <v>22</v>
      </c>
      <c r="D132" s="494"/>
      <c r="E132" s="494"/>
      <c r="F132" s="494"/>
      <c r="G132" s="494"/>
      <c r="H132" s="495"/>
      <c r="I132" s="74"/>
    </row>
    <row r="133" spans="1:13" s="33" customFormat="1">
      <c r="A133" s="491"/>
      <c r="B133" s="492"/>
      <c r="C133" s="496" t="s">
        <v>66</v>
      </c>
      <c r="D133" s="497"/>
      <c r="E133" s="497"/>
      <c r="F133" s="497"/>
      <c r="G133" s="497"/>
      <c r="H133" s="498"/>
      <c r="I133" s="74"/>
    </row>
    <row r="134" spans="1:13" s="33" customFormat="1">
      <c r="A134" s="491"/>
      <c r="B134" s="492"/>
      <c r="C134" s="496" t="s">
        <v>67</v>
      </c>
      <c r="D134" s="497"/>
      <c r="E134" s="497"/>
      <c r="F134" s="497"/>
      <c r="G134" s="497"/>
      <c r="H134" s="498"/>
      <c r="I134" s="74"/>
    </row>
    <row r="135" spans="1:13" s="33" customFormat="1">
      <c r="A135" s="491"/>
      <c r="B135" s="492"/>
      <c r="C135" s="491"/>
      <c r="D135" s="499"/>
      <c r="E135" s="499"/>
      <c r="F135" s="499"/>
      <c r="G135" s="499"/>
      <c r="H135" s="492"/>
      <c r="I135" s="74"/>
      <c r="M135" s="33" t="s">
        <v>121</v>
      </c>
    </row>
    <row r="136" spans="1:13" s="33" customFormat="1">
      <c r="A136" s="491" t="s">
        <v>68</v>
      </c>
      <c r="B136" s="492"/>
      <c r="C136" s="491" t="s">
        <v>68</v>
      </c>
      <c r="D136" s="499"/>
      <c r="E136" s="499"/>
      <c r="F136" s="499"/>
      <c r="G136" s="499"/>
      <c r="H136" s="492"/>
      <c r="I136" s="74"/>
    </row>
    <row r="137" spans="1:13" s="33" customFormat="1" ht="18.75">
      <c r="A137" s="443" t="str">
        <f>'DADOS DE ENTRADA'!$B$15</f>
        <v>VOLNEI JOSÉ MORASTONI</v>
      </c>
      <c r="B137" s="445"/>
      <c r="C137" s="443" t="str">
        <f>'DADOS DE ENTRADA'!$B$12</f>
        <v>MARCELO GARCIA</v>
      </c>
      <c r="D137" s="444"/>
      <c r="E137" s="444"/>
      <c r="F137" s="444"/>
      <c r="G137" s="444"/>
      <c r="H137" s="445"/>
      <c r="I137" s="74"/>
    </row>
    <row r="138" spans="1:13" s="33" customFormat="1" ht="15.75" thickBot="1">
      <c r="A138" s="488" t="str">
        <f>VLOOKUP('DADOS DE ENTRADA'!$B$15,'DADOS DE ENTRADA'!$E$7:$G$16,3,0)</f>
        <v>PREFEITO MUNICIPAL</v>
      </c>
      <c r="B138" s="489"/>
      <c r="C138" s="488" t="str">
        <f>'DADOS DE ENTRADA'!B25</f>
        <v>ARQUITETO E URBANISTA CAU A44894-0</v>
      </c>
      <c r="D138" s="490"/>
      <c r="E138" s="490"/>
      <c r="F138" s="490"/>
      <c r="G138" s="490"/>
      <c r="H138" s="489"/>
      <c r="I138" s="74"/>
    </row>
  </sheetData>
  <mergeCells count="160">
    <mergeCell ref="E52:H52"/>
    <mergeCell ref="E53:H53"/>
    <mergeCell ref="E54:H54"/>
    <mergeCell ref="E62:H62"/>
    <mergeCell ref="E61:H61"/>
    <mergeCell ref="E112:H112"/>
    <mergeCell ref="E124:H124"/>
    <mergeCell ref="E125:H125"/>
    <mergeCell ref="E129:H129"/>
    <mergeCell ref="E127:H127"/>
    <mergeCell ref="E128:H128"/>
    <mergeCell ref="E109:H109"/>
    <mergeCell ref="E126:H126"/>
    <mergeCell ref="E57:H57"/>
    <mergeCell ref="E113:H113"/>
    <mergeCell ref="E105:H105"/>
    <mergeCell ref="E108:H108"/>
    <mergeCell ref="E106:H106"/>
    <mergeCell ref="E100:H100"/>
    <mergeCell ref="E96:H96"/>
    <mergeCell ref="E35:H35"/>
    <mergeCell ref="E37:H37"/>
    <mergeCell ref="E42:H42"/>
    <mergeCell ref="E43:H43"/>
    <mergeCell ref="E44:H44"/>
    <mergeCell ref="E48:H48"/>
    <mergeCell ref="E46:H46"/>
    <mergeCell ref="E49:H49"/>
    <mergeCell ref="E38:H38"/>
    <mergeCell ref="E39:H39"/>
    <mergeCell ref="E40:H40"/>
    <mergeCell ref="E47:H47"/>
    <mergeCell ref="E41:H41"/>
    <mergeCell ref="A78:B78"/>
    <mergeCell ref="C78:H78"/>
    <mergeCell ref="A79:H79"/>
    <mergeCell ref="A80:H80"/>
    <mergeCell ref="A81:D81"/>
    <mergeCell ref="E81:H81"/>
    <mergeCell ref="A82:D82"/>
    <mergeCell ref="A72:B72"/>
    <mergeCell ref="C72:H72"/>
    <mergeCell ref="A73:B73"/>
    <mergeCell ref="C73:H73"/>
    <mergeCell ref="A74:B74"/>
    <mergeCell ref="C74:H74"/>
    <mergeCell ref="A75:B75"/>
    <mergeCell ref="C75:H75"/>
    <mergeCell ref="A76:B76"/>
    <mergeCell ref="C76:H76"/>
    <mergeCell ref="A77:B77"/>
    <mergeCell ref="A1:H1"/>
    <mergeCell ref="A2:H2"/>
    <mergeCell ref="A3:D3"/>
    <mergeCell ref="E3:H3"/>
    <mergeCell ref="A4:D4"/>
    <mergeCell ref="E34:H34"/>
    <mergeCell ref="E59:H59"/>
    <mergeCell ref="A138:B138"/>
    <mergeCell ref="C138:H138"/>
    <mergeCell ref="A132:B132"/>
    <mergeCell ref="C132:H132"/>
    <mergeCell ref="A133:B133"/>
    <mergeCell ref="C133:H133"/>
    <mergeCell ref="A134:B134"/>
    <mergeCell ref="C134:H134"/>
    <mergeCell ref="A136:B136"/>
    <mergeCell ref="C136:H136"/>
    <mergeCell ref="A137:B137"/>
    <mergeCell ref="C137:H137"/>
    <mergeCell ref="A135:B135"/>
    <mergeCell ref="C135:H135"/>
    <mergeCell ref="E50:H50"/>
    <mergeCell ref="E11:H11"/>
    <mergeCell ref="E102:H102"/>
    <mergeCell ref="A6:D6"/>
    <mergeCell ref="B7:F7"/>
    <mergeCell ref="G7:H7"/>
    <mergeCell ref="A5:D5"/>
    <mergeCell ref="E5:F5"/>
    <mergeCell ref="G5:H5"/>
    <mergeCell ref="E19:H19"/>
    <mergeCell ref="E22:H22"/>
    <mergeCell ref="E23:H23"/>
    <mergeCell ref="E16:H16"/>
    <mergeCell ref="E17:H17"/>
    <mergeCell ref="E18:H18"/>
    <mergeCell ref="E21:H21"/>
    <mergeCell ref="E25:H25"/>
    <mergeCell ref="E31:H31"/>
    <mergeCell ref="E104:H104"/>
    <mergeCell ref="E9:H9"/>
    <mergeCell ref="E29:H29"/>
    <mergeCell ref="E8:H8"/>
    <mergeCell ref="E12:H12"/>
    <mergeCell ref="E10:H10"/>
    <mergeCell ref="E13:H13"/>
    <mergeCell ref="E14:H14"/>
    <mergeCell ref="E15:H15"/>
    <mergeCell ref="E20:H20"/>
    <mergeCell ref="E26:H26"/>
    <mergeCell ref="E27:H27"/>
    <mergeCell ref="E28:H28"/>
    <mergeCell ref="E30:H30"/>
    <mergeCell ref="E24:H24"/>
    <mergeCell ref="E55:H55"/>
    <mergeCell ref="E56:H56"/>
    <mergeCell ref="E92:H92"/>
    <mergeCell ref="E67:H67"/>
    <mergeCell ref="E68:H68"/>
    <mergeCell ref="E60:H60"/>
    <mergeCell ref="E58:H58"/>
    <mergeCell ref="E131:H131"/>
    <mergeCell ref="E91:H91"/>
    <mergeCell ref="E97:H97"/>
    <mergeCell ref="E98:H98"/>
    <mergeCell ref="E99:H99"/>
    <mergeCell ref="E103:H103"/>
    <mergeCell ref="E95:H95"/>
    <mergeCell ref="E94:H94"/>
    <mergeCell ref="E119:H119"/>
    <mergeCell ref="E114:H114"/>
    <mergeCell ref="E115:H115"/>
    <mergeCell ref="E117:H117"/>
    <mergeCell ref="E120:H120"/>
    <mergeCell ref="E121:H121"/>
    <mergeCell ref="E122:H122"/>
    <mergeCell ref="E111:H111"/>
    <mergeCell ref="E101:H101"/>
    <mergeCell ref="E110:H110"/>
    <mergeCell ref="E93:H93"/>
    <mergeCell ref="E130:H130"/>
    <mergeCell ref="E116:H116"/>
    <mergeCell ref="E118:H118"/>
    <mergeCell ref="E123:H123"/>
    <mergeCell ref="E107:H107"/>
    <mergeCell ref="E32:H32"/>
    <mergeCell ref="E89:H89"/>
    <mergeCell ref="E90:H90"/>
    <mergeCell ref="E88:H88"/>
    <mergeCell ref="E71:H71"/>
    <mergeCell ref="E63:H63"/>
    <mergeCell ref="E64:H64"/>
    <mergeCell ref="E87:H87"/>
    <mergeCell ref="E65:H65"/>
    <mergeCell ref="E66:H66"/>
    <mergeCell ref="E69:H69"/>
    <mergeCell ref="E70:H70"/>
    <mergeCell ref="E45:H45"/>
    <mergeCell ref="C77:H77"/>
    <mergeCell ref="A83:D83"/>
    <mergeCell ref="E33:H33"/>
    <mergeCell ref="E51:H51"/>
    <mergeCell ref="E83:F83"/>
    <mergeCell ref="G83:H83"/>
    <mergeCell ref="A84:D84"/>
    <mergeCell ref="B85:F85"/>
    <mergeCell ref="G85:H85"/>
    <mergeCell ref="E86:H86"/>
    <mergeCell ref="E36:H36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50" orientation="portrait" r:id="rId1"/>
  <rowBreaks count="1" manualBreakCount="1">
    <brk id="78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40"/>
  <sheetViews>
    <sheetView tabSelected="1" view="pageBreakPreview" topLeftCell="A43" zoomScale="80" zoomScaleNormal="100" zoomScaleSheetLayoutView="80" workbookViewId="0">
      <selection activeCell="I50" sqref="I50"/>
    </sheetView>
  </sheetViews>
  <sheetFormatPr defaultRowHeight="15"/>
  <cols>
    <col min="1" max="1" width="12.5703125" bestFit="1" customWidth="1"/>
    <col min="2" max="2" width="19.42578125" customWidth="1"/>
    <col min="3" max="3" width="16" bestFit="1" customWidth="1"/>
    <col min="4" max="4" width="91" style="161" bestFit="1" customWidth="1"/>
    <col min="5" max="5" width="5.140625" bestFit="1" customWidth="1"/>
    <col min="6" max="6" width="13.140625" style="389" bestFit="1" customWidth="1"/>
    <col min="7" max="7" width="14.28515625" style="161" bestFit="1" customWidth="1"/>
    <col min="8" max="8" width="14.85546875" bestFit="1" customWidth="1"/>
    <col min="9" max="9" width="18.28515625" bestFit="1" customWidth="1"/>
    <col min="10" max="10" width="11.140625" bestFit="1" customWidth="1"/>
    <col min="11" max="11" width="9.140625" style="76"/>
    <col min="12" max="12" width="12.140625" bestFit="1" customWidth="1"/>
  </cols>
  <sheetData>
    <row r="1" spans="1:11" s="32" customFormat="1" ht="18.75">
      <c r="A1" s="481" t="s">
        <v>56</v>
      </c>
      <c r="B1" s="481"/>
      <c r="C1" s="481"/>
      <c r="D1" s="481"/>
      <c r="E1" s="481"/>
      <c r="F1" s="481"/>
      <c r="G1" s="481"/>
      <c r="H1" s="481"/>
      <c r="I1" s="481"/>
      <c r="J1" s="481"/>
      <c r="K1" s="74"/>
    </row>
    <row r="2" spans="1:11" s="32" customFormat="1" ht="24" thickBot="1">
      <c r="A2" s="515" t="str">
        <f>'DADOS DE ENTRADA'!$B$21</f>
        <v>PREFEITURA MUNICIPAL DE ITAJAÍ</v>
      </c>
      <c r="B2" s="515"/>
      <c r="C2" s="515"/>
      <c r="D2" s="515"/>
      <c r="E2" s="515"/>
      <c r="F2" s="515"/>
      <c r="G2" s="515"/>
      <c r="H2" s="515"/>
      <c r="I2" s="515"/>
      <c r="J2" s="515"/>
      <c r="K2" s="74"/>
    </row>
    <row r="3" spans="1:11" s="32" customFormat="1">
      <c r="A3" s="311" t="s">
        <v>18</v>
      </c>
      <c r="B3" s="312"/>
      <c r="C3" s="312"/>
      <c r="D3" s="312"/>
      <c r="E3" s="312"/>
      <c r="F3" s="320"/>
      <c r="G3" s="358" t="s">
        <v>439</v>
      </c>
      <c r="H3" s="301"/>
      <c r="I3" s="301"/>
      <c r="J3" s="302"/>
      <c r="K3" s="74"/>
    </row>
    <row r="4" spans="1:11" s="32" customFormat="1" ht="19.5" thickBot="1">
      <c r="A4" s="313" t="str">
        <f>'DADOS DE ENTRADA'!$B$7</f>
        <v>IMPLANTAÇÃO  DO CENTRO DE EDUCAÇÃO AMBIENTAL - C.E.A</v>
      </c>
      <c r="B4" s="314"/>
      <c r="C4" s="314"/>
      <c r="D4" s="314"/>
      <c r="E4" s="314"/>
      <c r="F4" s="393"/>
      <c r="G4" s="361" t="s">
        <v>20</v>
      </c>
      <c r="H4" s="36">
        <f>'DADOS DE ENTRADA'!$B$10</f>
        <v>42887</v>
      </c>
      <c r="I4" s="425" t="s">
        <v>400</v>
      </c>
      <c r="J4" s="360" t="s">
        <v>130</v>
      </c>
      <c r="K4" s="74"/>
    </row>
    <row r="5" spans="1:11" s="32" customFormat="1">
      <c r="A5" s="307" t="s">
        <v>19</v>
      </c>
      <c r="B5" s="516"/>
      <c r="C5" s="517"/>
      <c r="D5" s="517"/>
      <c r="E5" s="517"/>
      <c r="F5" s="392"/>
      <c r="G5" s="310" t="s">
        <v>64</v>
      </c>
      <c r="H5" s="301"/>
      <c r="I5" s="301"/>
      <c r="J5" s="302"/>
      <c r="K5" s="74"/>
    </row>
    <row r="6" spans="1:11" s="32" customFormat="1" ht="19.5" thickBot="1">
      <c r="A6" s="303" t="str">
        <f>'DADOS DE ENTRADA'!$B$8</f>
        <v>DEPUTADO FRANCISCO EVARISTO CANZIANI - PRAIA DE  ATALAIA</v>
      </c>
      <c r="B6" s="304"/>
      <c r="C6" s="304"/>
      <c r="D6" s="305"/>
      <c r="E6" s="395"/>
      <c r="F6" s="391"/>
      <c r="G6" s="362" t="s">
        <v>63</v>
      </c>
      <c r="H6" s="48">
        <f>'DADOS DE ENTRADA'!$B$16</f>
        <v>0.2054</v>
      </c>
      <c r="I6" s="34"/>
      <c r="J6" s="335"/>
      <c r="K6" s="74"/>
    </row>
    <row r="7" spans="1:11" s="41" customFormat="1" ht="19.5" thickBot="1">
      <c r="A7" s="40">
        <f>'DADOS DE ENTRADA'!$B$9</f>
        <v>42948</v>
      </c>
      <c r="B7" s="518" t="s">
        <v>65</v>
      </c>
      <c r="C7" s="518"/>
      <c r="D7" s="518"/>
      <c r="E7" s="306"/>
      <c r="F7" s="306"/>
      <c r="G7" s="306"/>
      <c r="H7" s="306"/>
      <c r="I7" s="306" t="s">
        <v>208</v>
      </c>
      <c r="J7" s="306"/>
    </row>
    <row r="8" spans="1:11" s="32" customFormat="1" ht="45" customHeight="1" thickBot="1">
      <c r="A8" s="42" t="s">
        <v>57</v>
      </c>
      <c r="B8" s="44" t="s">
        <v>117</v>
      </c>
      <c r="C8" s="43" t="s">
        <v>58</v>
      </c>
      <c r="D8" s="192" t="s">
        <v>59</v>
      </c>
      <c r="E8" s="43" t="s">
        <v>60</v>
      </c>
      <c r="F8" s="43" t="s">
        <v>61</v>
      </c>
      <c r="G8" s="363" t="s">
        <v>75</v>
      </c>
      <c r="H8" s="44" t="s">
        <v>76</v>
      </c>
      <c r="I8" s="44" t="s">
        <v>77</v>
      </c>
      <c r="J8" s="45" t="s">
        <v>62</v>
      </c>
      <c r="K8" s="74"/>
    </row>
    <row r="9" spans="1:11" s="23" customFormat="1">
      <c r="A9" s="310">
        <f>MEMORIAL!A9</f>
        <v>1</v>
      </c>
      <c r="B9" s="301"/>
      <c r="C9" s="301"/>
      <c r="D9" s="174" t="str">
        <f>MEMORIAL!B9</f>
        <v>SERVIÇOS PRELIMINARES</v>
      </c>
      <c r="E9" s="58"/>
      <c r="F9" s="301"/>
      <c r="G9" s="174"/>
      <c r="H9" s="58"/>
      <c r="I9" s="59">
        <f>SUM(I10:I11)</f>
        <v>5932.65</v>
      </c>
      <c r="J9" s="60">
        <f>I9/$I$132</f>
        <v>8.6556221823434143E-2</v>
      </c>
      <c r="K9" s="74"/>
    </row>
    <row r="10" spans="1:11" s="46" customFormat="1">
      <c r="A10" s="52" t="str">
        <f>MEMORIAL!A10</f>
        <v>1.1</v>
      </c>
      <c r="B10" s="291" t="s">
        <v>118</v>
      </c>
      <c r="C10" s="291" t="s">
        <v>120</v>
      </c>
      <c r="D10" s="346" t="str">
        <f>MEMORIAL!B10</f>
        <v>Placa da obra em chapa de aço galvanizado</v>
      </c>
      <c r="E10" s="64" t="str">
        <f>MEMORIAL!C10</f>
        <v>m2</v>
      </c>
      <c r="F10" s="379">
        <f>MEMORIAL!D10</f>
        <v>3</v>
      </c>
      <c r="G10" s="364">
        <v>369.17</v>
      </c>
      <c r="H10" s="53">
        <f>ROUND(G10+(G10*$H$6),2)</f>
        <v>445</v>
      </c>
      <c r="I10" s="53">
        <f>ROUND(F10*H10,2)</f>
        <v>1335</v>
      </c>
      <c r="J10" s="50">
        <f>I10/$I$132</f>
        <v>1.9477393093185101E-2</v>
      </c>
      <c r="K10" s="74" t="s">
        <v>116</v>
      </c>
    </row>
    <row r="11" spans="1:11" s="46" customFormat="1">
      <c r="A11" s="52" t="str">
        <f>MEMORIAL!A11</f>
        <v>1.2</v>
      </c>
      <c r="B11" s="291" t="s">
        <v>118</v>
      </c>
      <c r="C11" s="344">
        <v>93584</v>
      </c>
      <c r="D11" s="346" t="str">
        <f>MEMORIAL!B11</f>
        <v>Barracão de obra em chapa de madeira compensada</v>
      </c>
      <c r="E11" s="64" t="str">
        <f>MEMORIAL!C11</f>
        <v>m2</v>
      </c>
      <c r="F11" s="379">
        <f>MEMORIAL!D11</f>
        <v>9</v>
      </c>
      <c r="G11" s="365">
        <v>423.8</v>
      </c>
      <c r="H11" s="53">
        <f>ROUND(G11+(G11*$H$6),2)</f>
        <v>510.85</v>
      </c>
      <c r="I11" s="53">
        <f>ROUND(F11*H11,2)</f>
        <v>4597.6499999999996</v>
      </c>
      <c r="J11" s="50">
        <f>I11/$I$132</f>
        <v>6.7078828730249049E-2</v>
      </c>
      <c r="K11" s="74"/>
    </row>
    <row r="12" spans="1:11" s="46" customFormat="1" ht="15.75" thickBot="1">
      <c r="A12" s="55"/>
      <c r="B12" s="291"/>
      <c r="C12" s="73"/>
      <c r="D12" s="347"/>
      <c r="E12" s="56"/>
      <c r="F12" s="73"/>
      <c r="G12" s="347"/>
      <c r="H12" s="56"/>
      <c r="I12" s="56"/>
      <c r="J12" s="57"/>
      <c r="K12" s="74"/>
    </row>
    <row r="13" spans="1:11" s="46" customFormat="1">
      <c r="A13" s="310">
        <f>MEMORIAL!A13</f>
        <v>2</v>
      </c>
      <c r="B13" s="301"/>
      <c r="C13" s="301"/>
      <c r="D13" s="174" t="str">
        <f>MEMORIAL!B13</f>
        <v>DEMOLIÇÕES E RETIRADAS</v>
      </c>
      <c r="E13" s="58"/>
      <c r="F13" s="301"/>
      <c r="G13" s="174"/>
      <c r="H13" s="58"/>
      <c r="I13" s="59">
        <f>SUM(I14:I24)</f>
        <v>1318.1100000000001</v>
      </c>
      <c r="J13" s="60">
        <f>I13/$I$132</f>
        <v>1.9230971243489301E-2</v>
      </c>
      <c r="K13" s="74"/>
    </row>
    <row r="14" spans="1:11" s="46" customFormat="1">
      <c r="A14" s="52" t="str">
        <f>MEMORIAL!A14</f>
        <v>2.1</v>
      </c>
      <c r="B14" s="291" t="s">
        <v>118</v>
      </c>
      <c r="C14" s="291">
        <v>72221</v>
      </c>
      <c r="D14" s="346" t="str">
        <f>MEMORIAL!B14</f>
        <v>Retirada de divisórias</v>
      </c>
      <c r="E14" s="64" t="str">
        <f>MEMORIAL!C14</f>
        <v>m2</v>
      </c>
      <c r="F14" s="379">
        <f>MEMORIAL!D14</f>
        <v>7.35</v>
      </c>
      <c r="G14" s="364">
        <v>15.98</v>
      </c>
      <c r="H14" s="53">
        <f>ROUND(G14+(G14*$H$6),2)</f>
        <v>19.260000000000002</v>
      </c>
      <c r="I14" s="53">
        <f>ROUND(F14*H14,2)</f>
        <v>141.56</v>
      </c>
      <c r="J14" s="50">
        <f>I14/$I$132</f>
        <v>2.0653331582556425E-3</v>
      </c>
      <c r="K14" s="74" t="s">
        <v>116</v>
      </c>
    </row>
    <row r="15" spans="1:11" s="46" customFormat="1">
      <c r="A15" s="52" t="str">
        <f>MEMORIAL!A15</f>
        <v>2.2</v>
      </c>
      <c r="B15" s="291" t="s">
        <v>118</v>
      </c>
      <c r="C15" s="291">
        <v>85333</v>
      </c>
      <c r="D15" s="346" t="str">
        <f>MEMORIAL!B15</f>
        <v>Retirada de porta</v>
      </c>
      <c r="E15" s="64" t="str">
        <f>MEMORIAL!C15</f>
        <v>und</v>
      </c>
      <c r="F15" s="379">
        <f>MEMORIAL!D15</f>
        <v>4</v>
      </c>
      <c r="G15" s="364">
        <v>18.850000000000001</v>
      </c>
      <c r="H15" s="53">
        <f t="shared" ref="H15:H24" si="0">ROUND(G15+(G15*$H$6),2)</f>
        <v>22.72</v>
      </c>
      <c r="I15" s="53">
        <f t="shared" ref="I15:I24" si="1">ROUND(F15*H15,2)</f>
        <v>90.88</v>
      </c>
      <c r="J15" s="50">
        <f t="shared" ref="J15:J24" si="2">I15/$I$132</f>
        <v>1.3259217110926306E-3</v>
      </c>
      <c r="K15" s="74" t="s">
        <v>116</v>
      </c>
    </row>
    <row r="16" spans="1:11" s="46" customFormat="1">
      <c r="A16" s="52" t="str">
        <f>MEMORIAL!A16</f>
        <v>2.3</v>
      </c>
      <c r="B16" s="291" t="s">
        <v>118</v>
      </c>
      <c r="C16" s="291">
        <v>72238</v>
      </c>
      <c r="D16" s="346" t="str">
        <f>MEMORIAL!B16</f>
        <v>Retirada de forro em réguas de PVC incl. Retirada de perfis.</v>
      </c>
      <c r="E16" s="64" t="str">
        <f>MEMORIAL!C16</f>
        <v>m2</v>
      </c>
      <c r="F16" s="379">
        <f>MEMORIAL!D16</f>
        <v>34.5</v>
      </c>
      <c r="G16" s="364">
        <v>7.47</v>
      </c>
      <c r="H16" s="53">
        <f t="shared" si="0"/>
        <v>9</v>
      </c>
      <c r="I16" s="53">
        <f t="shared" si="1"/>
        <v>310.5</v>
      </c>
      <c r="J16" s="50">
        <f t="shared" si="2"/>
        <v>4.5301352475160851E-3</v>
      </c>
      <c r="K16" s="74" t="s">
        <v>116</v>
      </c>
    </row>
    <row r="17" spans="1:11" s="46" customFormat="1">
      <c r="A17" s="52" t="str">
        <f>MEMORIAL!A17</f>
        <v>2.4</v>
      </c>
      <c r="B17" s="291" t="s">
        <v>118</v>
      </c>
      <c r="C17" s="291">
        <v>85332</v>
      </c>
      <c r="D17" s="346" t="str">
        <f>MEMORIAL!B17</f>
        <v>Retirada de aparelho ds de iluminação c/ reaproveitamento de lâmpadas</v>
      </c>
      <c r="E17" s="64" t="str">
        <f>MEMORIAL!C17</f>
        <v>und</v>
      </c>
      <c r="F17" s="379">
        <f>MEMORIAL!D17</f>
        <v>8</v>
      </c>
      <c r="G17" s="364">
        <v>6.27</v>
      </c>
      <c r="H17" s="53">
        <f t="shared" si="0"/>
        <v>7.56</v>
      </c>
      <c r="I17" s="53">
        <f t="shared" si="1"/>
        <v>60.48</v>
      </c>
      <c r="J17" s="50">
        <f t="shared" si="2"/>
        <v>8.8239156125530704E-4</v>
      </c>
      <c r="K17" s="74" t="s">
        <v>116</v>
      </c>
    </row>
    <row r="18" spans="1:11" s="46" customFormat="1">
      <c r="A18" s="52" t="str">
        <f>MEMORIAL!A18</f>
        <v>2.5</v>
      </c>
      <c r="B18" s="291" t="s">
        <v>118</v>
      </c>
      <c r="C18" s="291">
        <v>90447</v>
      </c>
      <c r="D18" s="346" t="str">
        <f>MEMORIAL!B18</f>
        <v>Rasgo em alvenaria para eletrodutos com diâmetros menores ou igual a 40mm.</v>
      </c>
      <c r="E18" s="64" t="str">
        <f>MEMORIAL!C18</f>
        <v>m</v>
      </c>
      <c r="F18" s="379">
        <f>MEMORIAL!D18</f>
        <v>19.5</v>
      </c>
      <c r="G18" s="364">
        <v>6.07</v>
      </c>
      <c r="H18" s="53">
        <f>ROUND(G18+(G18*$H$6),2)</f>
        <v>7.32</v>
      </c>
      <c r="I18" s="53">
        <f>ROUND(F18*H18,2)</f>
        <v>142.74</v>
      </c>
      <c r="J18" s="50">
        <f>I18/$I$132</f>
        <v>2.0825491311769599E-3</v>
      </c>
      <c r="K18" s="74"/>
    </row>
    <row r="19" spans="1:11" s="46" customFormat="1">
      <c r="A19" s="52" t="str">
        <f>MEMORIAL!A19</f>
        <v>2.6</v>
      </c>
      <c r="B19" s="291" t="s">
        <v>118</v>
      </c>
      <c r="C19" s="291">
        <v>85406</v>
      </c>
      <c r="D19" s="346" t="str">
        <f>MEMORIAL!B19</f>
        <v>Retirada de azulejo</v>
      </c>
      <c r="E19" s="64" t="str">
        <f>MEMORIAL!C19</f>
        <v>m2</v>
      </c>
      <c r="F19" s="379">
        <f>MEMORIAL!D19</f>
        <v>5</v>
      </c>
      <c r="G19" s="364">
        <v>45.39</v>
      </c>
      <c r="H19" s="53">
        <f t="shared" si="0"/>
        <v>54.71</v>
      </c>
      <c r="I19" s="53">
        <f t="shared" si="1"/>
        <v>273.55</v>
      </c>
      <c r="J19" s="50">
        <f t="shared" si="2"/>
        <v>3.991041858157891E-3</v>
      </c>
      <c r="K19" s="74" t="s">
        <v>116</v>
      </c>
    </row>
    <row r="20" spans="1:11" s="46" customFormat="1">
      <c r="A20" s="52" t="str">
        <f>MEMORIAL!A20</f>
        <v>2.7</v>
      </c>
      <c r="B20" s="291" t="s">
        <v>130</v>
      </c>
      <c r="C20" s="291" t="s">
        <v>393</v>
      </c>
      <c r="D20" s="346" t="str">
        <f>MEMORIAL!B20</f>
        <v>Demolição de piso cerâmico</v>
      </c>
      <c r="E20" s="64" t="str">
        <f>MEMORIAL!C20</f>
        <v>m2</v>
      </c>
      <c r="F20" s="379">
        <f>MEMORIAL!D20</f>
        <v>8</v>
      </c>
      <c r="G20" s="364">
        <v>13.27</v>
      </c>
      <c r="H20" s="53">
        <f t="shared" si="0"/>
        <v>16</v>
      </c>
      <c r="I20" s="53">
        <f t="shared" si="1"/>
        <v>128</v>
      </c>
      <c r="J20" s="50">
        <f t="shared" si="2"/>
        <v>1.8674953677360996E-3</v>
      </c>
      <c r="K20" s="74" t="s">
        <v>116</v>
      </c>
    </row>
    <row r="21" spans="1:11" s="46" customFormat="1">
      <c r="A21" s="52" t="str">
        <f>MEMORIAL!A21</f>
        <v>2.8</v>
      </c>
      <c r="B21" s="291" t="s">
        <v>118</v>
      </c>
      <c r="C21" s="291">
        <v>73616</v>
      </c>
      <c r="D21" s="346" t="str">
        <f>MEMORIAL!B21</f>
        <v>Demolição de concreto simples (nova ligação vaso)</v>
      </c>
      <c r="E21" s="64" t="str">
        <f>MEMORIAL!C21</f>
        <v>m3</v>
      </c>
      <c r="F21" s="379">
        <f>MEMORIAL!D21</f>
        <v>0.1</v>
      </c>
      <c r="G21" s="364">
        <v>236.04</v>
      </c>
      <c r="H21" s="53">
        <f>ROUND(G21+(G21*$H$6),2)</f>
        <v>284.52</v>
      </c>
      <c r="I21" s="53">
        <f>ROUND(F21*H21,2)</f>
        <v>28.45</v>
      </c>
      <c r="J21" s="50">
        <f>I21/$I$132</f>
        <v>4.15080025094469E-4</v>
      </c>
      <c r="K21" s="74"/>
    </row>
    <row r="22" spans="1:11" s="46" customFormat="1">
      <c r="A22" s="52" t="str">
        <f>MEMORIAL!A22</f>
        <v>2.9</v>
      </c>
      <c r="B22" s="291" t="s">
        <v>118</v>
      </c>
      <c r="C22" s="291">
        <v>72897</v>
      </c>
      <c r="D22" s="346" t="str">
        <f>MEMORIAL!B22</f>
        <v>Carga manual de entulho em caminhão basculante 6m³</v>
      </c>
      <c r="E22" s="64" t="str">
        <f>MEMORIAL!C22</f>
        <v>m3</v>
      </c>
      <c r="F22" s="379">
        <f>MEMORIAL!D22</f>
        <v>1.3</v>
      </c>
      <c r="G22" s="364">
        <v>22.37</v>
      </c>
      <c r="H22" s="53">
        <f t="shared" si="0"/>
        <v>26.96</v>
      </c>
      <c r="I22" s="53">
        <f t="shared" si="1"/>
        <v>35.049999999999997</v>
      </c>
      <c r="J22" s="50">
        <f t="shared" si="2"/>
        <v>5.1137275499336162E-4</v>
      </c>
      <c r="K22" s="74" t="s">
        <v>116</v>
      </c>
    </row>
    <row r="23" spans="1:11" s="23" customFormat="1">
      <c r="A23" s="52" t="str">
        <f>MEMORIAL!A23</f>
        <v>2.10</v>
      </c>
      <c r="B23" s="294" t="s">
        <v>118</v>
      </c>
      <c r="C23" s="294">
        <v>72900</v>
      </c>
      <c r="D23" s="346" t="str">
        <f>MEMORIAL!B23</f>
        <v>Transporte de entulho com caminhão basculante 6m³, rodovia pavimentada, DMT 0,5Km a 1,0Km</v>
      </c>
      <c r="E23" s="64" t="str">
        <f>MEMORIAL!C23</f>
        <v>m3</v>
      </c>
      <c r="F23" s="379">
        <f>MEMORIAL!D23</f>
        <v>1.3</v>
      </c>
      <c r="G23" s="364">
        <v>5.08</v>
      </c>
      <c r="H23" s="53">
        <f t="shared" si="0"/>
        <v>6.12</v>
      </c>
      <c r="I23" s="53">
        <f t="shared" si="1"/>
        <v>7.96</v>
      </c>
      <c r="J23" s="50">
        <f t="shared" si="2"/>
        <v>1.1613486818108869E-4</v>
      </c>
      <c r="K23" s="75" t="s">
        <v>116</v>
      </c>
    </row>
    <row r="24" spans="1:11" s="46" customFormat="1">
      <c r="A24" s="52" t="str">
        <f>MEMORIAL!A24</f>
        <v>2.11</v>
      </c>
      <c r="B24" s="294" t="s">
        <v>400</v>
      </c>
      <c r="C24" s="294" t="s">
        <v>413</v>
      </c>
      <c r="D24" s="346" t="str">
        <f>MEMORIAL!B24</f>
        <v>Remoção de poste de concreto - entrada de energia</v>
      </c>
      <c r="E24" s="64" t="str">
        <f>MEMORIAL!C24</f>
        <v>und</v>
      </c>
      <c r="F24" s="379">
        <f>MEMORIAL!D24</f>
        <v>1</v>
      </c>
      <c r="G24" s="364">
        <v>82.08</v>
      </c>
      <c r="H24" s="53">
        <f t="shared" si="0"/>
        <v>98.94</v>
      </c>
      <c r="I24" s="53">
        <f t="shared" si="1"/>
        <v>98.94</v>
      </c>
      <c r="J24" s="50">
        <f t="shared" si="2"/>
        <v>1.4435155600297633E-3</v>
      </c>
      <c r="K24" s="74" t="s">
        <v>116</v>
      </c>
    </row>
    <row r="25" spans="1:11" s="23" customFormat="1" ht="15.75" thickBot="1">
      <c r="A25" s="331"/>
      <c r="B25" s="297"/>
      <c r="C25" s="297"/>
      <c r="D25" s="172"/>
      <c r="E25" s="297"/>
      <c r="F25" s="380"/>
      <c r="G25" s="366"/>
      <c r="H25" s="71"/>
      <c r="I25" s="71"/>
      <c r="J25" s="72"/>
      <c r="K25" s="75"/>
    </row>
    <row r="26" spans="1:11" s="46" customFormat="1">
      <c r="A26" s="310">
        <f>MEMORIAL!A26</f>
        <v>3</v>
      </c>
      <c r="B26" s="301"/>
      <c r="C26" s="301"/>
      <c r="D26" s="174" t="str">
        <f>MEMORIAL!B26</f>
        <v>PAREDES E PAINÉIS</v>
      </c>
      <c r="E26" s="58"/>
      <c r="F26" s="301"/>
      <c r="G26" s="174"/>
      <c r="H26" s="58"/>
      <c r="I26" s="59">
        <f>SUM(I27:I27)</f>
        <v>4786.25</v>
      </c>
      <c r="J26" s="60">
        <f>I26/$I$132</f>
        <v>6.9830466436147709E-2</v>
      </c>
      <c r="K26" s="74"/>
    </row>
    <row r="27" spans="1:11" s="46" customFormat="1">
      <c r="A27" s="52" t="str">
        <f>MEMORIAL!A27</f>
        <v>3.1</v>
      </c>
      <c r="B27" s="294" t="s">
        <v>118</v>
      </c>
      <c r="C27" s="344" t="s">
        <v>394</v>
      </c>
      <c r="D27" s="346" t="str">
        <f>MEMORIAL!B27</f>
        <v>Divisória em granito polido esp-3,0cm</v>
      </c>
      <c r="E27" s="64" t="str">
        <f>MEMORIAL!C27</f>
        <v>m2</v>
      </c>
      <c r="F27" s="379">
        <f>MEMORIAL!D27</f>
        <v>7.35</v>
      </c>
      <c r="G27" s="364">
        <v>540.23</v>
      </c>
      <c r="H27" s="53">
        <f>ROUND(G27+(G27*$H$6),2)</f>
        <v>651.19000000000005</v>
      </c>
      <c r="I27" s="53">
        <f>ROUND(F27*H27,2)</f>
        <v>4786.25</v>
      </c>
      <c r="J27" s="50">
        <f>I27/$I$132</f>
        <v>6.9830466436147709E-2</v>
      </c>
      <c r="K27" s="74" t="s">
        <v>116</v>
      </c>
    </row>
    <row r="28" spans="1:11" s="46" customFormat="1" ht="15.75" thickBot="1">
      <c r="A28" s="153"/>
      <c r="B28" s="152"/>
      <c r="C28" s="152"/>
      <c r="D28" s="349"/>
      <c r="E28" s="154"/>
      <c r="F28" s="381"/>
      <c r="G28" s="367"/>
      <c r="H28" s="155"/>
      <c r="I28" s="155"/>
      <c r="J28" s="156"/>
      <c r="K28" s="74"/>
    </row>
    <row r="29" spans="1:11" s="46" customFormat="1">
      <c r="A29" s="310">
        <f>MEMORIAL!A29</f>
        <v>4</v>
      </c>
      <c r="B29" s="301"/>
      <c r="C29" s="301"/>
      <c r="D29" s="174" t="str">
        <f>MEMORIAL!B29</f>
        <v>REVESTIMENTOS</v>
      </c>
      <c r="E29" s="58"/>
      <c r="F29" s="301"/>
      <c r="G29" s="174"/>
      <c r="H29" s="58"/>
      <c r="I29" s="59">
        <f>SUM(I30:I33)</f>
        <v>3918.92</v>
      </c>
      <c r="J29" s="60">
        <f>I29/$I$132</f>
        <v>5.7176288644752778E-2</v>
      </c>
      <c r="K29" s="74"/>
    </row>
    <row r="30" spans="1:11" s="343" customFormat="1">
      <c r="A30" s="336" t="str">
        <f>MEMORIAL!A30</f>
        <v>4.1</v>
      </c>
      <c r="B30" s="337" t="s">
        <v>118</v>
      </c>
      <c r="C30" s="356" t="s">
        <v>395</v>
      </c>
      <c r="D30" s="350" t="str">
        <f>MEMORIAL!B30</f>
        <v>Chapisco em paredes, traço 1:3 (cimento e areia), espessura 0,5 cm, preparo mecânico</v>
      </c>
      <c r="E30" s="339" t="str">
        <f>MEMORIAL!C30</f>
        <v>m2</v>
      </c>
      <c r="F30" s="382">
        <f>MEMORIAL!D30</f>
        <v>5</v>
      </c>
      <c r="G30" s="368">
        <v>3.15</v>
      </c>
      <c r="H30" s="340">
        <f>ROUND(G30+(G30*$H$6),2)</f>
        <v>3.8</v>
      </c>
      <c r="I30" s="340">
        <f>ROUND(F30*H30,2)</f>
        <v>19</v>
      </c>
      <c r="J30" s="341">
        <f>I30/$I$132</f>
        <v>2.772063436483273E-4</v>
      </c>
      <c r="K30" s="342" t="s">
        <v>116</v>
      </c>
    </row>
    <row r="31" spans="1:11" s="46" customFormat="1" ht="30">
      <c r="A31" s="52" t="str">
        <f>MEMORIAL!A31</f>
        <v>4.2</v>
      </c>
      <c r="B31" s="291" t="s">
        <v>118</v>
      </c>
      <c r="C31" s="181" t="s">
        <v>398</v>
      </c>
      <c r="D31" s="350" t="str">
        <f>MEMORIAL!B31</f>
        <v>Massa única, para recebimento de pintura, em argamassa, traço1:2:8 (cimento, cal e areia), aplicação manual em paredes,espessura 2,0 cm</v>
      </c>
      <c r="E31" s="64" t="str">
        <f>MEMORIAL!C31</f>
        <v>m2</v>
      </c>
      <c r="F31" s="379">
        <f>MEMORIAL!D31</f>
        <v>5</v>
      </c>
      <c r="G31" s="364">
        <v>26.01</v>
      </c>
      <c r="H31" s="53">
        <f>ROUND(G31+(G31*$H$6),2)</f>
        <v>31.35</v>
      </c>
      <c r="I31" s="53">
        <f>ROUND(F31*H31,2)</f>
        <v>156.75</v>
      </c>
      <c r="J31" s="50">
        <f>I31/$I$132</f>
        <v>2.2869523350987002E-3</v>
      </c>
      <c r="K31" s="74" t="s">
        <v>116</v>
      </c>
    </row>
    <row r="32" spans="1:11" s="343" customFormat="1">
      <c r="A32" s="336" t="str">
        <f>MEMORIAL!A32</f>
        <v>4.3</v>
      </c>
      <c r="B32" s="337" t="s">
        <v>118</v>
      </c>
      <c r="C32" s="344" t="s">
        <v>224</v>
      </c>
      <c r="D32" s="350" t="str">
        <f>MEMORIAL!B32</f>
        <v>Cerâmica esmaltada em paredes 1A PEI-4</v>
      </c>
      <c r="E32" s="339" t="str">
        <f>MEMORIAL!C32</f>
        <v>m2</v>
      </c>
      <c r="F32" s="382">
        <f>MEMORIAL!D32</f>
        <v>49.3</v>
      </c>
      <c r="G32" s="368">
        <v>37.880000000000003</v>
      </c>
      <c r="H32" s="340">
        <f>ROUND(G32+(G32*$H$6),2)</f>
        <v>45.66</v>
      </c>
      <c r="I32" s="340">
        <f>ROUND(F32*H32,2)</f>
        <v>2251.04</v>
      </c>
      <c r="J32" s="341">
        <f>I32/$I$132</f>
        <v>3.2842240410848982E-2</v>
      </c>
      <c r="K32" s="342" t="s">
        <v>116</v>
      </c>
    </row>
    <row r="33" spans="1:11" s="46" customFormat="1">
      <c r="A33" s="52" t="str">
        <f>MEMORIAL!A33</f>
        <v>4.4</v>
      </c>
      <c r="B33" s="291" t="s">
        <v>118</v>
      </c>
      <c r="C33" s="294">
        <v>96116</v>
      </c>
      <c r="D33" s="350" t="str">
        <f>MEMORIAL!B33</f>
        <v>Forro em réguas de PVC, para ambientes comerciais, inclusive estrutura de fixação.</v>
      </c>
      <c r="E33" s="64" t="str">
        <f>MEMORIAL!C33</f>
        <v>m2</v>
      </c>
      <c r="F33" s="379">
        <f>MEMORIAL!D33</f>
        <v>34.5</v>
      </c>
      <c r="G33" s="364">
        <v>35.880000000000003</v>
      </c>
      <c r="H33" s="53">
        <f>ROUND(G33+(G33*$H$6),2)</f>
        <v>43.25</v>
      </c>
      <c r="I33" s="53">
        <f>ROUND(F33*H33,2)</f>
        <v>1492.13</v>
      </c>
      <c r="J33" s="50">
        <f>I33/$I$132</f>
        <v>2.1769889555156768E-2</v>
      </c>
      <c r="K33" s="74" t="s">
        <v>116</v>
      </c>
    </row>
    <row r="34" spans="1:11" s="46" customFormat="1" ht="15.75" thickBot="1">
      <c r="A34" s="87"/>
      <c r="B34" s="296"/>
      <c r="C34" s="296"/>
      <c r="D34" s="348"/>
      <c r="E34" s="322"/>
      <c r="F34" s="383"/>
      <c r="G34" s="369"/>
      <c r="H34" s="88"/>
      <c r="I34" s="88"/>
      <c r="J34" s="89"/>
      <c r="K34" s="74"/>
    </row>
    <row r="35" spans="1:11" s="32" customFormat="1">
      <c r="A35" s="310">
        <f>MEMORIAL!A35</f>
        <v>5</v>
      </c>
      <c r="B35" s="301"/>
      <c r="C35" s="301"/>
      <c r="D35" s="174" t="str">
        <f>MEMORIAL!B35</f>
        <v>COBERTURA</v>
      </c>
      <c r="E35" s="58"/>
      <c r="F35" s="301"/>
      <c r="G35" s="174"/>
      <c r="H35" s="58"/>
      <c r="I35" s="59">
        <f>SUM(I36:I41)</f>
        <v>6517.32</v>
      </c>
      <c r="J35" s="60">
        <f t="shared" ref="J35:J41" si="3">I35/$I$132</f>
        <v>9.5086444609795595E-2</v>
      </c>
      <c r="K35" s="74"/>
    </row>
    <row r="36" spans="1:11" s="32" customFormat="1">
      <c r="A36" s="52" t="str">
        <f>MEMORIAL!A36</f>
        <v>5.1</v>
      </c>
      <c r="B36" s="291" t="s">
        <v>400</v>
      </c>
      <c r="C36" s="294" t="s">
        <v>401</v>
      </c>
      <c r="D36" s="350" t="str">
        <f>MEMORIAL!B36</f>
        <v>Rufo, contra-rufo e pingadeira em alumínio esp: 0,7 mm</v>
      </c>
      <c r="E36" s="64" t="str">
        <f>MEMORIAL!C36</f>
        <v>m</v>
      </c>
      <c r="F36" s="379">
        <f>MEMORIAL!D36</f>
        <v>5</v>
      </c>
      <c r="G36" s="364">
        <v>33.369999999999997</v>
      </c>
      <c r="H36" s="53">
        <f t="shared" ref="H36:H41" si="4">ROUND(G36+(G36*$H$6),2)</f>
        <v>40.22</v>
      </c>
      <c r="I36" s="53">
        <f t="shared" ref="I36:I41" si="5">ROUND(F36*H36,2)</f>
        <v>201.1</v>
      </c>
      <c r="J36" s="50">
        <f t="shared" si="3"/>
        <v>2.9340103004041377E-3</v>
      </c>
      <c r="K36" s="74" t="s">
        <v>116</v>
      </c>
    </row>
    <row r="37" spans="1:11" s="32" customFormat="1">
      <c r="A37" s="52" t="str">
        <f>MEMORIAL!A37</f>
        <v>5.2</v>
      </c>
      <c r="B37" s="291" t="s">
        <v>400</v>
      </c>
      <c r="C37" s="294" t="s">
        <v>399</v>
      </c>
      <c r="D37" s="350" t="str">
        <f>MEMORIAL!B37</f>
        <v>Calha de alumínio (espessura: 0,7mm / desenvolvimento:(50,00cm) - colocado</v>
      </c>
      <c r="E37" s="64" t="str">
        <f>MEMORIAL!C37</f>
        <v>m</v>
      </c>
      <c r="F37" s="379">
        <f>MEMORIAL!D37</f>
        <v>29.95</v>
      </c>
      <c r="G37" s="364">
        <v>64.03</v>
      </c>
      <c r="H37" s="53">
        <f t="shared" si="4"/>
        <v>77.180000000000007</v>
      </c>
      <c r="I37" s="53">
        <f t="shared" si="5"/>
        <v>2311.54</v>
      </c>
      <c r="J37" s="50">
        <f t="shared" si="3"/>
        <v>3.3724923768255498E-2</v>
      </c>
      <c r="K37" s="74" t="s">
        <v>116</v>
      </c>
    </row>
    <row r="38" spans="1:11" s="32" customFormat="1">
      <c r="A38" s="52" t="str">
        <f>MEMORIAL!A38</f>
        <v>5.3</v>
      </c>
      <c r="B38" s="291" t="s">
        <v>400</v>
      </c>
      <c r="C38" s="294" t="s">
        <v>402</v>
      </c>
      <c r="D38" s="350" t="str">
        <f>MEMORIAL!B38</f>
        <v>Pilar em itaúba 15x15x225cm</v>
      </c>
      <c r="E38" s="64" t="str">
        <f>MEMORIAL!C38</f>
        <v>m3</v>
      </c>
      <c r="F38" s="379">
        <f>MEMORIAL!D38</f>
        <v>0.1</v>
      </c>
      <c r="G38" s="364">
        <v>4493.42</v>
      </c>
      <c r="H38" s="53">
        <f t="shared" si="4"/>
        <v>5416.37</v>
      </c>
      <c r="I38" s="53">
        <f t="shared" si="5"/>
        <v>541.64</v>
      </c>
      <c r="J38" s="50">
        <f t="shared" si="3"/>
        <v>7.9024233670357893E-3</v>
      </c>
      <c r="K38" s="74"/>
    </row>
    <row r="39" spans="1:11" s="32" customFormat="1">
      <c r="A39" s="52" t="str">
        <f>MEMORIAL!A39</f>
        <v>5.4</v>
      </c>
      <c r="B39" s="291" t="s">
        <v>400</v>
      </c>
      <c r="C39" s="294" t="s">
        <v>402</v>
      </c>
      <c r="D39" s="350" t="str">
        <f>MEMORIAL!B39</f>
        <v>terça em itaúba 8x16x450cm</v>
      </c>
      <c r="E39" s="64" t="str">
        <f>MEMORIAL!C39</f>
        <v>m3</v>
      </c>
      <c r="F39" s="379">
        <f>MEMORIAL!D39</f>
        <v>0.12</v>
      </c>
      <c r="G39" s="364">
        <v>4493.42</v>
      </c>
      <c r="H39" s="53">
        <f t="shared" si="4"/>
        <v>5416.37</v>
      </c>
      <c r="I39" s="53">
        <f t="shared" si="5"/>
        <v>649.96</v>
      </c>
      <c r="J39" s="50">
        <f t="shared" si="3"/>
        <v>9.4827913219824641E-3</v>
      </c>
      <c r="K39" s="74" t="s">
        <v>116</v>
      </c>
    </row>
    <row r="40" spans="1:11" s="32" customFormat="1">
      <c r="A40" s="52" t="str">
        <f>MEMORIAL!A40</f>
        <v>5.5</v>
      </c>
      <c r="B40" s="291" t="s">
        <v>400</v>
      </c>
      <c r="C40" s="290" t="s">
        <v>402</v>
      </c>
      <c r="D40" s="350" t="str">
        <f>MEMORIAL!B40</f>
        <v>Caibro em itaúba 6x12x160cm</v>
      </c>
      <c r="E40" s="64" t="str">
        <f>MEMORIAL!C40</f>
        <v>m3</v>
      </c>
      <c r="F40" s="379">
        <f>MEMORIAL!D40</f>
        <v>0.1</v>
      </c>
      <c r="G40" s="364">
        <v>4493.42</v>
      </c>
      <c r="H40" s="53">
        <f t="shared" si="4"/>
        <v>5416.37</v>
      </c>
      <c r="I40" s="53">
        <f t="shared" si="5"/>
        <v>541.64</v>
      </c>
      <c r="J40" s="50">
        <f t="shared" si="3"/>
        <v>7.9024233670357893E-3</v>
      </c>
      <c r="K40" s="74"/>
    </row>
    <row r="41" spans="1:11" s="32" customFormat="1">
      <c r="A41" s="52" t="str">
        <f>MEMORIAL!A41</f>
        <v>5.6</v>
      </c>
      <c r="B41" s="291" t="s">
        <v>400</v>
      </c>
      <c r="C41" s="290" t="s">
        <v>412</v>
      </c>
      <c r="D41" s="350" t="str">
        <f>MEMORIAL!B41</f>
        <v>Placas de policarbonato compacto 3mm</v>
      </c>
      <c r="E41" s="64" t="str">
        <f>MEMORIAL!C41</f>
        <v>m2</v>
      </c>
      <c r="F41" s="379">
        <f>MEMORIAL!D41</f>
        <v>8</v>
      </c>
      <c r="G41" s="364">
        <v>235.55</v>
      </c>
      <c r="H41" s="53">
        <f t="shared" si="4"/>
        <v>283.93</v>
      </c>
      <c r="I41" s="53">
        <f t="shared" si="5"/>
        <v>2271.44</v>
      </c>
      <c r="J41" s="50">
        <f t="shared" si="3"/>
        <v>3.313987248508192E-2</v>
      </c>
      <c r="K41" s="74"/>
    </row>
    <row r="42" spans="1:11" s="32" customFormat="1" ht="15.75" thickBot="1">
      <c r="A42" s="332"/>
      <c r="B42" s="330"/>
      <c r="C42" s="77"/>
      <c r="D42" s="351"/>
      <c r="E42" s="77"/>
      <c r="F42" s="77"/>
      <c r="G42" s="370"/>
      <c r="H42" s="330"/>
      <c r="I42" s="330"/>
      <c r="J42" s="78"/>
      <c r="K42" s="74"/>
    </row>
    <row r="43" spans="1:11" s="32" customFormat="1">
      <c r="A43" s="310">
        <f>MEMORIAL!A43</f>
        <v>6</v>
      </c>
      <c r="B43" s="301"/>
      <c r="C43" s="301"/>
      <c r="D43" s="174" t="str">
        <f>MEMORIAL!B43</f>
        <v>PAVIMENTAÇÕES</v>
      </c>
      <c r="E43" s="58"/>
      <c r="F43" s="301"/>
      <c r="G43" s="174"/>
      <c r="H43" s="58"/>
      <c r="I43" s="59">
        <f>SUM(I44:I48)</f>
        <v>5231.21</v>
      </c>
      <c r="J43" s="60">
        <f t="shared" ref="J43:J48" si="6">I43/$I$132</f>
        <v>7.6322347208240326E-2</v>
      </c>
      <c r="K43" s="74"/>
    </row>
    <row r="44" spans="1:11" s="32" customFormat="1">
      <c r="A44" s="52" t="str">
        <f>MEMORIAL!A44</f>
        <v>6.1</v>
      </c>
      <c r="B44" s="291" t="s">
        <v>118</v>
      </c>
      <c r="C44" s="294" t="s">
        <v>225</v>
      </c>
      <c r="D44" s="350" t="str">
        <f>MEMORIAL!B44</f>
        <v xml:space="preserve">Piso em cerâmica esmaltada antiderrapante, 45x45cm PEI-4 </v>
      </c>
      <c r="E44" s="64" t="str">
        <f>MEMORIAL!C44</f>
        <v>m2</v>
      </c>
      <c r="F44" s="379">
        <f>MEMORIAL!D44</f>
        <v>8</v>
      </c>
      <c r="G44" s="364">
        <v>27.49</v>
      </c>
      <c r="H44" s="53">
        <f>ROUND(G44+(G44*$H$6),2)</f>
        <v>33.14</v>
      </c>
      <c r="I44" s="53">
        <f>ROUND(F44*H44,2)</f>
        <v>265.12</v>
      </c>
      <c r="J44" s="50">
        <f t="shared" si="6"/>
        <v>3.8680497804233962E-3</v>
      </c>
      <c r="K44" s="74" t="s">
        <v>116</v>
      </c>
    </row>
    <row r="45" spans="1:11" s="32" customFormat="1" ht="30">
      <c r="A45" s="52" t="str">
        <f>MEMORIAL!A45</f>
        <v>6.2</v>
      </c>
      <c r="B45" s="291" t="s">
        <v>118</v>
      </c>
      <c r="C45" s="294">
        <v>87298</v>
      </c>
      <c r="D45" s="350" t="str">
        <f>MEMORIAL!B45</f>
        <v>Argamassa traço 1:3 (cimento e areia média) para contrapiso, preparo mecânico. (ligação vaso sanit.)</v>
      </c>
      <c r="E45" s="64" t="str">
        <f>MEMORIAL!C45</f>
        <v>m3</v>
      </c>
      <c r="F45" s="379">
        <f>MEMORIAL!D45</f>
        <v>1</v>
      </c>
      <c r="G45" s="364">
        <v>449.34</v>
      </c>
      <c r="H45" s="53">
        <f>ROUND(G45+(G45*$H$6),2)</f>
        <v>541.63</v>
      </c>
      <c r="I45" s="53">
        <f>ROUND(F45*H45,2)</f>
        <v>541.63</v>
      </c>
      <c r="J45" s="50">
        <f t="shared" si="6"/>
        <v>7.9022774689601841E-3</v>
      </c>
      <c r="K45" s="74"/>
    </row>
    <row r="46" spans="1:11" s="32" customFormat="1">
      <c r="A46" s="52" t="str">
        <f>MEMORIAL!A46</f>
        <v>6.3</v>
      </c>
      <c r="B46" s="291" t="s">
        <v>209</v>
      </c>
      <c r="C46" s="173">
        <v>20232</v>
      </c>
      <c r="D46" s="350" t="str">
        <f>MEMORIAL!B46</f>
        <v>Soleira em granito cinza - l=15cm esp =3cm ( Porta Sanit. Masc.)</v>
      </c>
      <c r="E46" s="64" t="str">
        <f>MEMORIAL!C46</f>
        <v>m</v>
      </c>
      <c r="F46" s="379">
        <f>MEMORIAL!D46</f>
        <v>0.9</v>
      </c>
      <c r="G46" s="364">
        <v>50.56</v>
      </c>
      <c r="H46" s="53">
        <f>ROUND(G46+(G46*$H$6),2)</f>
        <v>60.95</v>
      </c>
      <c r="I46" s="53">
        <f>ROUND(F46*H46,2)</f>
        <v>54.86</v>
      </c>
      <c r="J46" s="50">
        <f t="shared" si="6"/>
        <v>8.0039684276564393E-4</v>
      </c>
      <c r="K46" s="74" t="s">
        <v>116</v>
      </c>
    </row>
    <row r="47" spans="1:11" s="32" customFormat="1">
      <c r="A47" s="52" t="str">
        <f>MEMORIAL!A47</f>
        <v>6.4</v>
      </c>
      <c r="B47" s="291" t="s">
        <v>118</v>
      </c>
      <c r="C47" s="294">
        <v>68333</v>
      </c>
      <c r="D47" s="350" t="str">
        <f>MEMORIAL!B47</f>
        <v>Piso em concreto armado armado - h=7cm (lateral sul)</v>
      </c>
      <c r="E47" s="64" t="str">
        <f>MEMORIAL!C47</f>
        <v>m2</v>
      </c>
      <c r="F47" s="379">
        <f>MEMORIAL!D47</f>
        <v>8.6</v>
      </c>
      <c r="G47" s="364">
        <v>46.82</v>
      </c>
      <c r="H47" s="53">
        <f>ROUND(G47+(G47*$H$6),2)</f>
        <v>56.44</v>
      </c>
      <c r="I47" s="53">
        <f>ROUND(F47*H47,2)</f>
        <v>485.38</v>
      </c>
      <c r="J47" s="50">
        <f t="shared" si="6"/>
        <v>7.0816007936855309E-3</v>
      </c>
      <c r="K47" s="74" t="s">
        <v>116</v>
      </c>
    </row>
    <row r="48" spans="1:11" s="32" customFormat="1">
      <c r="A48" s="52" t="str">
        <f>MEMORIAL!A48</f>
        <v>6.5</v>
      </c>
      <c r="B48" s="291" t="s">
        <v>118</v>
      </c>
      <c r="C48" s="294">
        <v>3731</v>
      </c>
      <c r="D48" s="350" t="str">
        <f>MEMORIAL!B48</f>
        <v>Piso em ladrilho hidráulico 20x20cm - cor natural.</v>
      </c>
      <c r="E48" s="64" t="str">
        <f>MEMORIAL!C48</f>
        <v>m2</v>
      </c>
      <c r="F48" s="379">
        <f>MEMORIAL!D48</f>
        <v>76.900000000000006</v>
      </c>
      <c r="G48" s="364">
        <v>41.9</v>
      </c>
      <c r="H48" s="53">
        <f>ROUND(G48+(G48*$H$6),2)</f>
        <v>50.51</v>
      </c>
      <c r="I48" s="53">
        <f>ROUND(F48*H48,2)</f>
        <v>3884.22</v>
      </c>
      <c r="J48" s="50">
        <f t="shared" si="6"/>
        <v>5.6670022322405568E-2</v>
      </c>
      <c r="K48" s="74" t="s">
        <v>116</v>
      </c>
    </row>
    <row r="49" spans="1:11" s="32" customFormat="1" ht="15.75" thickBot="1">
      <c r="A49" s="55"/>
      <c r="B49" s="298"/>
      <c r="C49" s="300"/>
      <c r="D49" s="421"/>
      <c r="E49" s="73"/>
      <c r="F49" s="385"/>
      <c r="G49" s="373"/>
      <c r="H49" s="93"/>
      <c r="I49" s="93"/>
      <c r="J49" s="94"/>
      <c r="K49" s="74"/>
    </row>
    <row r="50" spans="1:11" s="46" customFormat="1">
      <c r="A50" s="333">
        <f>MEMORIAL!A50</f>
        <v>7</v>
      </c>
      <c r="B50" s="334"/>
      <c r="C50" s="334"/>
      <c r="D50" s="353" t="str">
        <f>MEMORIAL!B50</f>
        <v>INSTALAÇÕES ELÉTRICAS</v>
      </c>
      <c r="E50" s="148"/>
      <c r="F50" s="384"/>
      <c r="G50" s="372"/>
      <c r="H50" s="149"/>
      <c r="I50" s="150">
        <f>SUM(I51:I70)</f>
        <v>6287.1600000000008</v>
      </c>
      <c r="J50" s="151">
        <f>I50/$I$132</f>
        <v>9.1728454501685139E-2</v>
      </c>
      <c r="K50" s="74"/>
    </row>
    <row r="51" spans="1:11" s="46" customFormat="1">
      <c r="A51" s="333" t="str">
        <f>MEMORIAL!A51</f>
        <v>7.1</v>
      </c>
      <c r="B51" s="148" t="s">
        <v>422</v>
      </c>
      <c r="C51" s="334"/>
      <c r="D51" s="354" t="str">
        <f>MEMORIAL!B51</f>
        <v>Entrada de energia trifásica</v>
      </c>
      <c r="E51" s="299" t="str">
        <f>MEMORIAL!C51</f>
        <v>und</v>
      </c>
      <c r="F51" s="384">
        <f>MEMORIAL!D51</f>
        <v>1</v>
      </c>
      <c r="G51" s="364">
        <f>'COMP.ENTRADA TRIFÁSICA'!F46</f>
        <v>2679.44</v>
      </c>
      <c r="H51" s="53">
        <f>ROUND(G51+(G51*$H$6),2)</f>
        <v>3229.8</v>
      </c>
      <c r="I51" s="53">
        <f>ROUND(F51*H51,2)</f>
        <v>3229.8</v>
      </c>
      <c r="J51" s="50">
        <f>I51/$I$132</f>
        <v>4.7122160458703551E-2</v>
      </c>
      <c r="K51" s="74"/>
    </row>
    <row r="52" spans="1:11" s="46" customFormat="1">
      <c r="A52" s="331" t="str">
        <f>MEMORIAL!A52</f>
        <v>7.1.1</v>
      </c>
      <c r="B52" s="297"/>
      <c r="C52" s="297"/>
      <c r="D52" s="172" t="str">
        <f>MEMORIAL!B52</f>
        <v>Ligação no Quadro de disjuntores existente</v>
      </c>
      <c r="E52" s="297"/>
      <c r="F52" s="380"/>
      <c r="G52" s="364"/>
      <c r="H52" s="53"/>
      <c r="I52" s="53"/>
      <c r="J52" s="50"/>
      <c r="K52" s="74"/>
    </row>
    <row r="53" spans="1:11" s="46" customFormat="1">
      <c r="A53" s="52" t="str">
        <f>MEMORIAL!A53</f>
        <v>7.1.1.1</v>
      </c>
      <c r="B53" s="291" t="s">
        <v>118</v>
      </c>
      <c r="C53" s="294">
        <v>91932</v>
      </c>
      <c r="D53" s="346" t="str">
        <f>MEMORIAL!B53</f>
        <v>Cabo isolado em pvc seção 10,0mm² - 750v / 70°c</v>
      </c>
      <c r="E53" s="64" t="str">
        <f>MEMORIAL!C53</f>
        <v>m</v>
      </c>
      <c r="F53" s="379">
        <f>MEMORIAL!D53</f>
        <v>14.2</v>
      </c>
      <c r="G53" s="364">
        <v>7.93</v>
      </c>
      <c r="H53" s="53">
        <f>ROUND(G53+(G53*$H$6),2)</f>
        <v>9.56</v>
      </c>
      <c r="I53" s="53">
        <f>ROUND(F53*H53,2)</f>
        <v>135.75</v>
      </c>
      <c r="J53" s="50">
        <f>I53/$I$132</f>
        <v>1.9805663763294962E-3</v>
      </c>
      <c r="K53" s="74" t="s">
        <v>116</v>
      </c>
    </row>
    <row r="54" spans="1:11" s="46" customFormat="1">
      <c r="A54" s="331" t="str">
        <f>MEMORIAL!A54</f>
        <v>7.2</v>
      </c>
      <c r="B54" s="297"/>
      <c r="C54" s="297"/>
      <c r="D54" s="172" t="str">
        <f>MEMORIAL!B54</f>
        <v>Eletroduto de PVC</v>
      </c>
      <c r="E54" s="297"/>
      <c r="F54" s="380"/>
      <c r="G54" s="366"/>
      <c r="H54" s="71"/>
      <c r="I54" s="71"/>
      <c r="J54" s="72"/>
      <c r="K54" s="74"/>
    </row>
    <row r="55" spans="1:11" s="46" customFormat="1">
      <c r="A55" s="52" t="str">
        <f>MEMORIAL!A55</f>
        <v>7.2.1</v>
      </c>
      <c r="B55" s="291" t="s">
        <v>118</v>
      </c>
      <c r="C55" s="294">
        <v>91846</v>
      </c>
      <c r="D55" s="346" t="str">
        <f>MEMORIAL!B55</f>
        <v>Eletroduto de pvc flexível leve, diâm 1"</v>
      </c>
      <c r="E55" s="64" t="str">
        <f>MEMORIAL!C55</f>
        <v>m</v>
      </c>
      <c r="F55" s="379">
        <f>MEMORIAL!D55</f>
        <v>10.1</v>
      </c>
      <c r="G55" s="364">
        <v>7.23</v>
      </c>
      <c r="H55" s="53">
        <f>ROUND(G55+(G55*$H$6),2)</f>
        <v>8.7200000000000006</v>
      </c>
      <c r="I55" s="53">
        <f>ROUND(F55*H55,2)</f>
        <v>88.07</v>
      </c>
      <c r="J55" s="50">
        <f>I55/$I$132</f>
        <v>1.2849243518477989E-3</v>
      </c>
      <c r="K55" s="74" t="s">
        <v>116</v>
      </c>
    </row>
    <row r="56" spans="1:11" s="46" customFormat="1">
      <c r="A56" s="52" t="str">
        <f>MEMORIAL!A56</f>
        <v>7.2.2</v>
      </c>
      <c r="B56" s="291" t="s">
        <v>118</v>
      </c>
      <c r="C56" s="294">
        <v>91844</v>
      </c>
      <c r="D56" s="346" t="str">
        <f>MEMORIAL!B56</f>
        <v>Eletroduto de pvc flexível leve, diâm 3/4"</v>
      </c>
      <c r="E56" s="64" t="str">
        <f>MEMORIAL!C56</f>
        <v>m</v>
      </c>
      <c r="F56" s="379">
        <f>MEMORIAL!D56</f>
        <v>68.599999999999994</v>
      </c>
      <c r="G56" s="364">
        <v>5.32</v>
      </c>
      <c r="H56" s="53">
        <f>ROUND(G56+(G56*$H$6),2)</f>
        <v>6.41</v>
      </c>
      <c r="I56" s="53">
        <f>ROUND(F56*H56,2)</f>
        <v>439.73</v>
      </c>
      <c r="J56" s="50">
        <f>I56/$I$132</f>
        <v>6.4155760785515239E-3</v>
      </c>
      <c r="K56" s="74" t="s">
        <v>116</v>
      </c>
    </row>
    <row r="57" spans="1:11" s="46" customFormat="1">
      <c r="A57" s="52" t="str">
        <f>MEMORIAL!A57</f>
        <v>7.2.3</v>
      </c>
      <c r="B57" s="291"/>
      <c r="C57" s="294">
        <v>91863</v>
      </c>
      <c r="D57" s="346" t="str">
        <f>MEMORIAL!B57</f>
        <v>Eletroduto rígido roscável, PVC, 3/4''</v>
      </c>
      <c r="E57" s="64" t="str">
        <f>MEMORIAL!C57</f>
        <v>m</v>
      </c>
      <c r="F57" s="379">
        <f>MEMORIAL!D57</f>
        <v>3</v>
      </c>
      <c r="G57" s="364">
        <v>8.2100000000000009</v>
      </c>
      <c r="H57" s="53">
        <f>ROUND(G57+(G57*$H$6),2)</f>
        <v>9.9</v>
      </c>
      <c r="I57" s="53">
        <f>ROUND(F57*H57,2)</f>
        <v>29.7</v>
      </c>
      <c r="J57" s="50">
        <f>I57/$I$132</f>
        <v>4.3331728454501685E-4</v>
      </c>
      <c r="K57" s="74"/>
    </row>
    <row r="58" spans="1:11" s="46" customFormat="1">
      <c r="A58" s="331" t="str">
        <f>MEMORIAL!A58</f>
        <v>7.3</v>
      </c>
      <c r="B58" s="297"/>
      <c r="C58" s="297"/>
      <c r="D58" s="172" t="str">
        <f>MEMORIAL!B58</f>
        <v>Condutores</v>
      </c>
      <c r="E58" s="297"/>
      <c r="F58" s="380"/>
      <c r="G58" s="366"/>
      <c r="H58" s="71"/>
      <c r="I58" s="71"/>
      <c r="J58" s="72"/>
      <c r="K58" s="74"/>
    </row>
    <row r="59" spans="1:11" s="46" customFormat="1">
      <c r="A59" s="52" t="str">
        <f>MEMORIAL!A59</f>
        <v>7.3.1</v>
      </c>
      <c r="B59" s="291" t="s">
        <v>118</v>
      </c>
      <c r="C59" s="294">
        <v>91926</v>
      </c>
      <c r="D59" s="346" t="str">
        <f>MEMORIAL!B59</f>
        <v>Cabo isolado em pvc seção 2,5mm² - 750v / 70°c</v>
      </c>
      <c r="E59" s="64" t="str">
        <f>MEMORIAL!C59</f>
        <v>m</v>
      </c>
      <c r="F59" s="379">
        <f>MEMORIAL!D59</f>
        <v>205.8</v>
      </c>
      <c r="G59" s="364">
        <v>2.9</v>
      </c>
      <c r="H59" s="53">
        <f>ROUND(G59+(G59*$H$6),2)</f>
        <v>3.5</v>
      </c>
      <c r="I59" s="53">
        <f>ROUND(F59*H59,2)</f>
        <v>720.3</v>
      </c>
      <c r="J59" s="50">
        <f>I59/$I$132</f>
        <v>1.0509038385783692E-2</v>
      </c>
      <c r="K59" s="74" t="s">
        <v>116</v>
      </c>
    </row>
    <row r="60" spans="1:11" s="46" customFormat="1">
      <c r="A60" s="52" t="str">
        <f>MEMORIAL!A60</f>
        <v>7.3.2</v>
      </c>
      <c r="B60" s="291" t="s">
        <v>118</v>
      </c>
      <c r="C60" s="294">
        <v>91928</v>
      </c>
      <c r="D60" s="346" t="str">
        <f>MEMORIAL!B60</f>
        <v>Cabo isolado em pvc seção 4,0mm² - 750v / 70°c</v>
      </c>
      <c r="E60" s="64" t="str">
        <f>MEMORIAL!C60</f>
        <v>m</v>
      </c>
      <c r="F60" s="379">
        <f>MEMORIAL!D60</f>
        <v>15.9</v>
      </c>
      <c r="G60" s="364">
        <v>4.0599999999999996</v>
      </c>
      <c r="H60" s="53">
        <f>ROUND(G60+(G60*$H$6),2)</f>
        <v>4.8899999999999997</v>
      </c>
      <c r="I60" s="53">
        <f>ROUND(F60*H60,2)</f>
        <v>77.75</v>
      </c>
      <c r="J60" s="50">
        <f>I60/$I$132</f>
        <v>1.1343575378240762E-3</v>
      </c>
      <c r="K60" s="74" t="s">
        <v>116</v>
      </c>
    </row>
    <row r="61" spans="1:11" s="46" customFormat="1">
      <c r="A61" s="331" t="str">
        <f>MEMORIAL!A61</f>
        <v>7.4</v>
      </c>
      <c r="B61" s="297"/>
      <c r="C61" s="297"/>
      <c r="D61" s="172" t="str">
        <f>MEMORIAL!B61</f>
        <v>Tomadas</v>
      </c>
      <c r="E61" s="297"/>
      <c r="F61" s="380"/>
      <c r="G61" s="366"/>
      <c r="H61" s="71"/>
      <c r="I61" s="71"/>
      <c r="J61" s="72"/>
      <c r="K61" s="74"/>
    </row>
    <row r="62" spans="1:11" s="46" customFormat="1">
      <c r="A62" s="52" t="str">
        <f>MEMORIAL!A62</f>
        <v>7.4.1</v>
      </c>
      <c r="B62" s="291" t="s">
        <v>118</v>
      </c>
      <c r="C62" s="294">
        <v>92000</v>
      </c>
      <c r="D62" s="346" t="str">
        <f>MEMORIAL!B62</f>
        <v>Tomada de embutir para uso geral,com placa,  2P+T - 10A</v>
      </c>
      <c r="E62" s="64" t="str">
        <f>MEMORIAL!C62</f>
        <v>und</v>
      </c>
      <c r="F62" s="379">
        <f>MEMORIAL!D62</f>
        <v>13</v>
      </c>
      <c r="G62" s="364">
        <v>24.15</v>
      </c>
      <c r="H62" s="53">
        <f>ROUND(G62+(G62*$H$6),2)</f>
        <v>29.11</v>
      </c>
      <c r="I62" s="53">
        <f>ROUND(F62*H62,2)</f>
        <v>378.43</v>
      </c>
      <c r="J62" s="50">
        <f>I62/$I$132</f>
        <v>5.5212208750966578E-3</v>
      </c>
      <c r="K62" s="74" t="s">
        <v>116</v>
      </c>
    </row>
    <row r="63" spans="1:11" s="46" customFormat="1">
      <c r="A63" s="331" t="str">
        <f>MEMORIAL!A63</f>
        <v>7.5</v>
      </c>
      <c r="B63" s="297"/>
      <c r="C63" s="297"/>
      <c r="D63" s="172" t="str">
        <f>MEMORIAL!B63</f>
        <v>Caixas e placas</v>
      </c>
      <c r="E63" s="297"/>
      <c r="F63" s="380"/>
      <c r="G63" s="366"/>
      <c r="H63" s="71"/>
      <c r="I63" s="71"/>
      <c r="J63" s="72"/>
      <c r="K63" s="74"/>
    </row>
    <row r="64" spans="1:11" s="46" customFormat="1">
      <c r="A64" s="52" t="str">
        <f>MEMORIAL!A64</f>
        <v>7.5.1</v>
      </c>
      <c r="B64" s="291" t="s">
        <v>118</v>
      </c>
      <c r="C64" s="294">
        <v>91940</v>
      </c>
      <c r="D64" s="346" t="str">
        <f>MEMORIAL!B64</f>
        <v xml:space="preserve">Caixa de passagem  pvc 4" x 2" </v>
      </c>
      <c r="E64" s="64" t="str">
        <f>MEMORIAL!C64</f>
        <v>und</v>
      </c>
      <c r="F64" s="379">
        <f>MEMORIAL!D64</f>
        <v>13</v>
      </c>
      <c r="G64" s="364">
        <v>12.79</v>
      </c>
      <c r="H64" s="53">
        <f>ROUND(G64+(G64*$H$6),2)</f>
        <v>15.42</v>
      </c>
      <c r="I64" s="53">
        <f>ROUND(F64*H64,2)</f>
        <v>200.46</v>
      </c>
      <c r="J64" s="50">
        <f>I64/$I$132</f>
        <v>2.9246728235654573E-3</v>
      </c>
      <c r="K64" s="74" t="s">
        <v>116</v>
      </c>
    </row>
    <row r="65" spans="1:13" s="46" customFormat="1">
      <c r="A65" s="331" t="str">
        <f>MEMORIAL!A65</f>
        <v>7.6</v>
      </c>
      <c r="B65" s="297"/>
      <c r="C65" s="297"/>
      <c r="D65" s="172" t="str">
        <f>MEMORIAL!B65</f>
        <v>Disjuntores</v>
      </c>
      <c r="E65" s="297"/>
      <c r="F65" s="380"/>
      <c r="G65" s="366"/>
      <c r="H65" s="71"/>
      <c r="I65" s="71"/>
      <c r="J65" s="72"/>
      <c r="K65" s="74"/>
    </row>
    <row r="66" spans="1:13" s="46" customFormat="1">
      <c r="A66" s="52" t="str">
        <f>MEMORIAL!A66</f>
        <v>7.6.1</v>
      </c>
      <c r="B66" s="291" t="s">
        <v>118</v>
      </c>
      <c r="C66" s="294" t="s">
        <v>228</v>
      </c>
      <c r="D66" s="346" t="str">
        <f>MEMORIAL!B66</f>
        <v>Disjuntor termomagnetico monopolar 10 A a 30A, padrão DIN (linha branca)</v>
      </c>
      <c r="E66" s="64" t="str">
        <f>MEMORIAL!C66</f>
        <v>und</v>
      </c>
      <c r="F66" s="379">
        <f>MEMORIAL!D66</f>
        <v>2</v>
      </c>
      <c r="G66" s="364">
        <v>16.98</v>
      </c>
      <c r="H66" s="53">
        <f>ROUND(G66+(G66*$H$6),2)</f>
        <v>20.47</v>
      </c>
      <c r="I66" s="53">
        <f>ROUND(F66*H66,2)</f>
        <v>40.94</v>
      </c>
      <c r="J66" s="50">
        <f>I66/$I$132</f>
        <v>5.9730672152434302E-4</v>
      </c>
      <c r="K66" s="74" t="s">
        <v>116</v>
      </c>
    </row>
    <row r="67" spans="1:13" s="46" customFormat="1">
      <c r="A67" s="52" t="str">
        <f>MEMORIAL!A67</f>
        <v>7.6.2</v>
      </c>
      <c r="B67" s="291" t="s">
        <v>118</v>
      </c>
      <c r="C67" s="294" t="s">
        <v>229</v>
      </c>
      <c r="D67" s="346" t="str">
        <f>MEMORIAL!B67</f>
        <v>Disjuntor termomagnetico monopolar 35 A a 50A, padrão DIN (linha branca)</v>
      </c>
      <c r="E67" s="64" t="str">
        <f>MEMORIAL!C67</f>
        <v>und</v>
      </c>
      <c r="F67" s="379">
        <f>MEMORIAL!D67</f>
        <v>1</v>
      </c>
      <c r="G67" s="364">
        <v>26.36</v>
      </c>
      <c r="H67" s="53">
        <f>ROUND(G67+(G67*$H$6),2)</f>
        <v>31.77</v>
      </c>
      <c r="I67" s="53">
        <f>ROUND(F67*H67,2)</f>
        <v>31.77</v>
      </c>
      <c r="J67" s="50">
        <f>I67/$I$132</f>
        <v>4.635181861951241E-4</v>
      </c>
      <c r="K67" s="74" t="s">
        <v>116</v>
      </c>
    </row>
    <row r="68" spans="1:13" s="46" customFormat="1">
      <c r="A68" s="331" t="str">
        <f>MEMORIAL!A68</f>
        <v>7.7</v>
      </c>
      <c r="B68" s="297"/>
      <c r="C68" s="297"/>
      <c r="D68" s="172" t="str">
        <f>MEMORIAL!B68</f>
        <v>Luminárias e lâmpadas</v>
      </c>
      <c r="E68" s="297"/>
      <c r="F68" s="380"/>
      <c r="G68" s="366"/>
      <c r="H68" s="71"/>
      <c r="I68" s="71"/>
      <c r="J68" s="72"/>
      <c r="K68" s="74"/>
    </row>
    <row r="69" spans="1:13" s="46" customFormat="1">
      <c r="A69" s="52" t="str">
        <f>MEMORIAL!A69</f>
        <v>7.7.1</v>
      </c>
      <c r="B69" s="291" t="s">
        <v>118</v>
      </c>
      <c r="C69" s="294" t="s">
        <v>230</v>
      </c>
      <c r="D69" s="346" t="str">
        <f>MEMORIAL!B69</f>
        <v>Luminária com lâmpada fluorescente - 2x40 W de sobrepor - completa</v>
      </c>
      <c r="E69" s="64" t="str">
        <f>MEMORIAL!C69</f>
        <v>und</v>
      </c>
      <c r="F69" s="379">
        <f>MEMORIAL!D69</f>
        <v>6</v>
      </c>
      <c r="G69" s="364">
        <v>102.43</v>
      </c>
      <c r="H69" s="53">
        <f>ROUND(G69+(G69*$H$6),2)</f>
        <v>123.47</v>
      </c>
      <c r="I69" s="53">
        <f>ROUND(F69*H69,2)</f>
        <v>740.82</v>
      </c>
      <c r="J69" s="50">
        <f>I69/$I$132</f>
        <v>1.0808421236923885E-2</v>
      </c>
      <c r="K69" s="74" t="s">
        <v>116</v>
      </c>
    </row>
    <row r="70" spans="1:13" s="46" customFormat="1">
      <c r="A70" s="52" t="str">
        <f>MEMORIAL!A70</f>
        <v>7.7.2</v>
      </c>
      <c r="B70" s="291" t="s">
        <v>118</v>
      </c>
      <c r="C70" s="294" t="s">
        <v>231</v>
      </c>
      <c r="D70" s="346" t="str">
        <f>MEMORIAL!B70</f>
        <v>Luminária com lâmpada fluorescente - 1x20 W de sobrepor - completa</v>
      </c>
      <c r="E70" s="64" t="str">
        <f>MEMORIAL!C70</f>
        <v>und</v>
      </c>
      <c r="F70" s="379">
        <f>MEMORIAL!D70</f>
        <v>2</v>
      </c>
      <c r="G70" s="364">
        <v>72.03</v>
      </c>
      <c r="H70" s="53">
        <f>ROUND(G70+(G70*$H$6),2)</f>
        <v>86.82</v>
      </c>
      <c r="I70" s="53">
        <f>ROUND(F70*H70,2)</f>
        <v>173.64</v>
      </c>
      <c r="J70" s="50">
        <f>I70/$I$132</f>
        <v>2.5333741847945023E-3</v>
      </c>
      <c r="K70" s="74" t="s">
        <v>116</v>
      </c>
    </row>
    <row r="71" spans="1:13" s="46" customFormat="1" ht="15.75" thickBot="1">
      <c r="A71" s="55"/>
      <c r="B71" s="298"/>
      <c r="C71" s="298"/>
      <c r="D71" s="347"/>
      <c r="E71" s="73"/>
      <c r="F71" s="385"/>
      <c r="G71" s="373"/>
      <c r="H71" s="93"/>
      <c r="I71" s="93"/>
      <c r="J71" s="94"/>
      <c r="K71" s="74"/>
    </row>
    <row r="72" spans="1:13" s="33" customFormat="1">
      <c r="A72" s="500" t="str">
        <f>'DADOS DE ENTRADA'!$B$21</f>
        <v>PREFEITURA MUNICIPAL DE ITAJAÍ</v>
      </c>
      <c r="B72" s="514"/>
      <c r="C72" s="514"/>
      <c r="D72" s="501"/>
      <c r="E72" s="311" t="s">
        <v>22</v>
      </c>
      <c r="F72" s="323"/>
      <c r="G72" s="312"/>
      <c r="H72" s="312"/>
      <c r="I72" s="312"/>
      <c r="J72" s="321"/>
      <c r="K72" s="74"/>
    </row>
    <row r="73" spans="1:13" s="33" customFormat="1">
      <c r="A73" s="316"/>
      <c r="B73" s="319"/>
      <c r="C73" s="319"/>
      <c r="D73" s="317"/>
      <c r="E73" s="496" t="s">
        <v>66</v>
      </c>
      <c r="F73" s="497"/>
      <c r="G73" s="497"/>
      <c r="H73" s="497"/>
      <c r="I73" s="497"/>
      <c r="J73" s="498"/>
      <c r="K73" s="74"/>
      <c r="M73" s="33" t="s">
        <v>121</v>
      </c>
    </row>
    <row r="74" spans="1:13" s="33" customFormat="1">
      <c r="A74" s="316"/>
      <c r="B74" s="319"/>
      <c r="C74" s="319"/>
      <c r="D74" s="317"/>
      <c r="E74" s="496" t="s">
        <v>67</v>
      </c>
      <c r="F74" s="497"/>
      <c r="G74" s="497"/>
      <c r="H74" s="497"/>
      <c r="I74" s="497"/>
      <c r="J74" s="498"/>
      <c r="K74" s="74"/>
    </row>
    <row r="75" spans="1:13" s="33" customFormat="1">
      <c r="A75" s="316"/>
      <c r="B75" s="319"/>
      <c r="C75" s="319"/>
      <c r="D75" s="317"/>
      <c r="E75" s="316"/>
      <c r="F75" s="319"/>
      <c r="G75" s="319"/>
      <c r="H75" s="319"/>
      <c r="I75" s="319"/>
      <c r="J75" s="317"/>
      <c r="K75" s="74"/>
    </row>
    <row r="76" spans="1:13" s="33" customFormat="1">
      <c r="A76" s="491" t="s">
        <v>68</v>
      </c>
      <c r="B76" s="499"/>
      <c r="C76" s="499"/>
      <c r="D76" s="492"/>
      <c r="E76" s="491" t="s">
        <v>68</v>
      </c>
      <c r="F76" s="499"/>
      <c r="G76" s="499"/>
      <c r="H76" s="499"/>
      <c r="I76" s="499"/>
      <c r="J76" s="492"/>
      <c r="K76" s="74"/>
    </row>
    <row r="77" spans="1:13" s="33" customFormat="1" ht="18.75">
      <c r="A77" s="443" t="str">
        <f>'DADOS DE ENTRADA'!$B$15</f>
        <v>VOLNEI JOSÉ MORASTONI</v>
      </c>
      <c r="B77" s="444"/>
      <c r="C77" s="444"/>
      <c r="D77" s="445"/>
      <c r="E77" s="443" t="str">
        <f>'DADOS DE ENTRADA'!$B$12</f>
        <v>MARCELO GARCIA</v>
      </c>
      <c r="F77" s="444"/>
      <c r="G77" s="444"/>
      <c r="H77" s="444"/>
      <c r="I77" s="444"/>
      <c r="J77" s="445"/>
      <c r="K77" s="74"/>
    </row>
    <row r="78" spans="1:13" s="33" customFormat="1" ht="15.75" thickBot="1">
      <c r="A78" s="488" t="str">
        <f>VLOOKUP('DADOS DE ENTRADA'!$B$15,'DADOS DE ENTRADA'!$E$7:$G$16,3,0)</f>
        <v>PREFEITO MUNICIPAL</v>
      </c>
      <c r="B78" s="490"/>
      <c r="C78" s="490"/>
      <c r="D78" s="489"/>
      <c r="E78" s="488" t="str">
        <f>'DADOS DE ENTRADA'!B25</f>
        <v>ARQUITETO E URBANISTA CAU A44894-0</v>
      </c>
      <c r="F78" s="490"/>
      <c r="G78" s="490"/>
      <c r="H78" s="490"/>
      <c r="I78" s="490"/>
      <c r="J78" s="489"/>
      <c r="K78" s="74"/>
    </row>
    <row r="79" spans="1:13" s="32" customFormat="1" ht="18.75">
      <c r="A79" s="519" t="s">
        <v>56</v>
      </c>
      <c r="B79" s="519"/>
      <c r="C79" s="519"/>
      <c r="D79" s="519"/>
      <c r="E79" s="519"/>
      <c r="F79" s="519"/>
      <c r="G79" s="519"/>
      <c r="H79" s="519"/>
      <c r="I79" s="519"/>
      <c r="J79" s="519"/>
      <c r="K79" s="74"/>
    </row>
    <row r="80" spans="1:13" s="32" customFormat="1" ht="24" thickBot="1">
      <c r="A80" s="520" t="str">
        <f>'DADOS DE ENTRADA'!$B$21</f>
        <v>PREFEITURA MUNICIPAL DE ITAJAÍ</v>
      </c>
      <c r="B80" s="520"/>
      <c r="C80" s="520"/>
      <c r="D80" s="520"/>
      <c r="E80" s="520"/>
      <c r="F80" s="520"/>
      <c r="G80" s="520"/>
      <c r="H80" s="520"/>
      <c r="I80" s="520"/>
      <c r="J80" s="520"/>
      <c r="K80" s="74"/>
    </row>
    <row r="81" spans="1:11" s="32" customFormat="1">
      <c r="A81" s="311" t="s">
        <v>18</v>
      </c>
      <c r="B81" s="312"/>
      <c r="C81" s="312"/>
      <c r="D81" s="312"/>
      <c r="E81" s="321"/>
      <c r="F81" s="320"/>
      <c r="G81" s="358" t="s">
        <v>440</v>
      </c>
      <c r="H81" s="301"/>
      <c r="I81" s="301"/>
      <c r="J81" s="302"/>
      <c r="K81" s="74"/>
    </row>
    <row r="82" spans="1:11" s="32" customFormat="1" ht="19.5" thickBot="1">
      <c r="A82" s="313" t="str">
        <f>'DADOS DE ENTRADA'!$B$7</f>
        <v>IMPLANTAÇÃO  DO CENTRO DE EDUCAÇÃO AMBIENTAL - C.E.A</v>
      </c>
      <c r="B82" s="314"/>
      <c r="C82" s="314"/>
      <c r="D82" s="314"/>
      <c r="E82" s="394"/>
      <c r="F82" s="426"/>
      <c r="G82" s="361" t="s">
        <v>20</v>
      </c>
      <c r="H82" s="36">
        <f>'DADOS DE ENTRADA'!$B$10</f>
        <v>42887</v>
      </c>
      <c r="I82" s="37" t="s">
        <v>400</v>
      </c>
      <c r="J82" s="360" t="s">
        <v>130</v>
      </c>
      <c r="K82" s="74"/>
    </row>
    <row r="83" spans="1:11" s="32" customFormat="1">
      <c r="A83" s="307" t="s">
        <v>19</v>
      </c>
      <c r="B83" s="308"/>
      <c r="C83" s="308"/>
      <c r="D83" s="309"/>
      <c r="E83" s="318"/>
      <c r="F83" s="390"/>
      <c r="G83" s="310" t="s">
        <v>64</v>
      </c>
      <c r="H83" s="301"/>
      <c r="I83" s="301"/>
      <c r="J83" s="302"/>
      <c r="K83" s="74"/>
    </row>
    <row r="84" spans="1:11" s="32" customFormat="1" ht="19.5" thickBot="1">
      <c r="A84" s="303" t="str">
        <f>'DADOS DE ENTRADA'!$B$8</f>
        <v>DEPUTADO FRANCISCO EVARISTO CANZIANI - PRAIA DE  ATALAIA</v>
      </c>
      <c r="B84" s="304"/>
      <c r="C84" s="304"/>
      <c r="D84" s="305"/>
      <c r="E84" s="395"/>
      <c r="F84" s="391"/>
      <c r="G84" s="362" t="s">
        <v>63</v>
      </c>
      <c r="H84" s="48">
        <f>'DADOS DE ENTRADA'!$B$16</f>
        <v>0.2054</v>
      </c>
      <c r="I84" s="34"/>
      <c r="J84" s="335"/>
      <c r="K84" s="74"/>
    </row>
    <row r="85" spans="1:11" s="41" customFormat="1" ht="19.5" thickBot="1">
      <c r="A85" s="40">
        <f>'DADOS DE ENTRADA'!$B$9</f>
        <v>42948</v>
      </c>
      <c r="B85" s="518" t="s">
        <v>65</v>
      </c>
      <c r="C85" s="518"/>
      <c r="D85" s="518"/>
      <c r="E85" s="306"/>
      <c r="F85" s="306"/>
      <c r="G85" s="306"/>
      <c r="H85" s="306"/>
      <c r="I85" s="306" t="s">
        <v>207</v>
      </c>
      <c r="J85" s="306"/>
    </row>
    <row r="86" spans="1:11" s="32" customFormat="1" ht="45" customHeight="1" thickBot="1">
      <c r="A86" s="185" t="s">
        <v>57</v>
      </c>
      <c r="B86" s="186" t="s">
        <v>117</v>
      </c>
      <c r="C86" s="187" t="s">
        <v>58</v>
      </c>
      <c r="D86" s="352" t="s">
        <v>59</v>
      </c>
      <c r="E86" s="187" t="s">
        <v>60</v>
      </c>
      <c r="F86" s="187" t="s">
        <v>61</v>
      </c>
      <c r="G86" s="371" t="s">
        <v>75</v>
      </c>
      <c r="H86" s="186" t="s">
        <v>76</v>
      </c>
      <c r="I86" s="186" t="s">
        <v>77</v>
      </c>
      <c r="J86" s="188" t="s">
        <v>62</v>
      </c>
      <c r="K86" s="74"/>
    </row>
    <row r="87" spans="1:11" s="46" customFormat="1">
      <c r="A87" s="333">
        <f>MEMORIAL!A87</f>
        <v>8</v>
      </c>
      <c r="B87" s="334"/>
      <c r="C87" s="334"/>
      <c r="D87" s="353" t="str">
        <f>MEMORIAL!B87</f>
        <v>HIDROSANITÁRIO</v>
      </c>
      <c r="E87" s="148"/>
      <c r="F87" s="384"/>
      <c r="G87" s="372"/>
      <c r="H87" s="149"/>
      <c r="I87" s="150">
        <f>SUM(I88:I95)</f>
        <v>1345.3400000000001</v>
      </c>
      <c r="J87" s="151">
        <f>I87/$I$132</f>
        <v>1.9628251703360036E-2</v>
      </c>
      <c r="K87" s="74"/>
    </row>
    <row r="88" spans="1:11" s="46" customFormat="1">
      <c r="A88" s="331" t="str">
        <f>MEMORIAL!A88</f>
        <v>8.1</v>
      </c>
      <c r="B88" s="297"/>
      <c r="C88" s="297"/>
      <c r="D88" s="172" t="str">
        <f>MEMORIAL!B88</f>
        <v>Esgoto</v>
      </c>
      <c r="E88" s="297"/>
      <c r="F88" s="380"/>
      <c r="G88" s="366"/>
      <c r="H88" s="71"/>
      <c r="I88" s="71"/>
      <c r="J88" s="72"/>
      <c r="K88" s="74"/>
    </row>
    <row r="89" spans="1:11" s="46" customFormat="1">
      <c r="A89" s="52" t="str">
        <f>MEMORIAL!A89</f>
        <v>8.1.1</v>
      </c>
      <c r="B89" s="291" t="s">
        <v>118</v>
      </c>
      <c r="C89" s="294" t="s">
        <v>234</v>
      </c>
      <c r="D89" s="346" t="str">
        <f>MEMORIAL!B89</f>
        <v>Tubo rígido c/ ponta lisa - 100 mm - inclusive conexões</v>
      </c>
      <c r="E89" s="64" t="str">
        <f>MEMORIAL!C89</f>
        <v>m</v>
      </c>
      <c r="F89" s="379">
        <f>MEMORIAL!D89</f>
        <v>4</v>
      </c>
      <c r="G89" s="364">
        <v>41.19</v>
      </c>
      <c r="H89" s="53">
        <f>ROUND(G89+(G89*$H$6),2)</f>
        <v>49.65</v>
      </c>
      <c r="I89" s="53">
        <f>ROUND(F89*H89,2)</f>
        <v>198.6</v>
      </c>
      <c r="J89" s="50">
        <f>I89/$I$132</f>
        <v>2.8975357815030421E-3</v>
      </c>
      <c r="K89" s="74" t="s">
        <v>116</v>
      </c>
    </row>
    <row r="90" spans="1:11" s="46" customFormat="1">
      <c r="A90" s="331" t="str">
        <f>MEMORIAL!A90</f>
        <v>8.2</v>
      </c>
      <c r="B90" s="291"/>
      <c r="C90" s="297"/>
      <c r="D90" s="172" t="str">
        <f>MEMORIAL!B90</f>
        <v>Pluvial</v>
      </c>
      <c r="E90" s="297"/>
      <c r="F90" s="380"/>
      <c r="G90" s="366"/>
      <c r="H90" s="71"/>
      <c r="I90" s="71"/>
      <c r="J90" s="72"/>
      <c r="K90" s="74"/>
    </row>
    <row r="91" spans="1:11" s="46" customFormat="1">
      <c r="A91" s="52" t="str">
        <f>MEMORIAL!A91</f>
        <v>8.2.1</v>
      </c>
      <c r="B91" s="291" t="s">
        <v>118</v>
      </c>
      <c r="C91" s="294">
        <v>89714</v>
      </c>
      <c r="D91" s="346" t="str">
        <f>MEMORIAL!B91</f>
        <v>Tubo rígido c/ ponta lisa - 100 mm - inclusive conexões</v>
      </c>
      <c r="E91" s="64" t="str">
        <f>MEMORIAL!C91</f>
        <v>m</v>
      </c>
      <c r="F91" s="379">
        <f>MEMORIAL!D91</f>
        <v>13.5</v>
      </c>
      <c r="G91" s="364">
        <v>41.9</v>
      </c>
      <c r="H91" s="53">
        <f>ROUND(G91+(G91*$H$6),2)</f>
        <v>50.51</v>
      </c>
      <c r="I91" s="53">
        <f>ROUND(F91*H91,2)</f>
        <v>681.89</v>
      </c>
      <c r="J91" s="50">
        <f>I91/$I$132</f>
        <v>9.9486438773872567E-3</v>
      </c>
      <c r="K91" s="74" t="s">
        <v>116</v>
      </c>
    </row>
    <row r="92" spans="1:11" s="46" customFormat="1">
      <c r="A92" s="52" t="str">
        <f>MEMORIAL!A93</f>
        <v>8.2.3</v>
      </c>
      <c r="B92" s="291" t="s">
        <v>429</v>
      </c>
      <c r="C92" s="294"/>
      <c r="D92" s="346" t="str">
        <f>MEMORIAL!B93</f>
        <v>Vaso de concreto ornamental, h= 60cm</v>
      </c>
      <c r="E92" s="64" t="str">
        <f>MEMORIAL!C93</f>
        <v>und</v>
      </c>
      <c r="F92" s="379">
        <f>MEMORIAL!D93</f>
        <v>3</v>
      </c>
      <c r="G92" s="364">
        <v>98</v>
      </c>
      <c r="H92" s="53">
        <f>ROUND(G92+(G92*$H$6),2)</f>
        <v>118.13</v>
      </c>
      <c r="I92" s="53">
        <f>ROUND(F92*H92,2)</f>
        <v>354.39</v>
      </c>
      <c r="J92" s="50">
        <f>I92/$I$132</f>
        <v>5.1704819013437212E-3</v>
      </c>
      <c r="K92" s="74" t="s">
        <v>116</v>
      </c>
    </row>
    <row r="93" spans="1:11" s="46" customFormat="1">
      <c r="A93" s="331" t="str">
        <f>MEMORIAL!A94</f>
        <v>8.3</v>
      </c>
      <c r="B93" s="291"/>
      <c r="C93" s="297"/>
      <c r="D93" s="172" t="str">
        <f>MEMORIAL!B94</f>
        <v>Água Fria</v>
      </c>
      <c r="E93" s="297"/>
      <c r="F93" s="380"/>
      <c r="G93" s="366"/>
      <c r="H93" s="71"/>
      <c r="I93" s="71"/>
      <c r="J93" s="72"/>
      <c r="K93" s="74"/>
    </row>
    <row r="94" spans="1:11" s="46" customFormat="1">
      <c r="A94" s="52" t="str">
        <f>MEMORIAL!A95</f>
        <v>8.3.1</v>
      </c>
      <c r="B94" s="291" t="s">
        <v>118</v>
      </c>
      <c r="C94" s="294">
        <v>89356</v>
      </c>
      <c r="D94" s="346" t="str">
        <f>MEMORIAL!B95</f>
        <v>Tubo de PVC soldável - 25 mm - inclusive conexões</v>
      </c>
      <c r="E94" s="64" t="str">
        <f>MEMORIAL!C95</f>
        <v>m</v>
      </c>
      <c r="F94" s="379">
        <f>MEMORIAL!D95</f>
        <v>4</v>
      </c>
      <c r="G94" s="364">
        <v>17.59</v>
      </c>
      <c r="H94" s="53">
        <f>ROUND(G94+(G94*$H$6),2)</f>
        <v>21.2</v>
      </c>
      <c r="I94" s="53">
        <f>ROUND(F94*H94,2)</f>
        <v>84.8</v>
      </c>
      <c r="J94" s="50">
        <f>I94/$I$132</f>
        <v>1.2372156811251659E-3</v>
      </c>
      <c r="K94" s="74" t="s">
        <v>116</v>
      </c>
    </row>
    <row r="95" spans="1:11" s="46" customFormat="1">
      <c r="A95" s="52" t="str">
        <f>MEMORIAL!A96</f>
        <v>8.3.2</v>
      </c>
      <c r="B95" s="291" t="s">
        <v>118</v>
      </c>
      <c r="C95" s="357">
        <v>86916</v>
      </c>
      <c r="D95" s="346" t="str">
        <f>MEMORIAL!B96</f>
        <v>Torneira plástica 3/4" para jardim -fornecimento e instalação.</v>
      </c>
      <c r="E95" s="64" t="str">
        <f>MEMORIAL!C96</f>
        <v>und</v>
      </c>
      <c r="F95" s="379">
        <f>MEMORIAL!D96</f>
        <v>1</v>
      </c>
      <c r="G95" s="364">
        <v>21.29</v>
      </c>
      <c r="H95" s="53">
        <f>ROUND(G95+(G95*$H$6),2)</f>
        <v>25.66</v>
      </c>
      <c r="I95" s="53">
        <f>ROUND(F95*H95,2)</f>
        <v>25.66</v>
      </c>
      <c r="J95" s="50">
        <f>I95/$I$132</f>
        <v>3.7437446200084623E-4</v>
      </c>
      <c r="K95" s="74"/>
    </row>
    <row r="96" spans="1:11" s="46" customFormat="1" ht="15.75" thickBot="1">
      <c r="A96" s="52"/>
      <c r="B96" s="291"/>
      <c r="C96" s="291"/>
      <c r="D96" s="346"/>
      <c r="E96" s="64"/>
      <c r="F96" s="379"/>
      <c r="G96" s="364"/>
      <c r="H96" s="53"/>
      <c r="I96" s="53"/>
      <c r="J96" s="50"/>
      <c r="K96" s="74"/>
    </row>
    <row r="97" spans="1:11" s="46" customFormat="1">
      <c r="A97" s="310">
        <f>MEMORIAL!A98</f>
        <v>9</v>
      </c>
      <c r="B97" s="301"/>
      <c r="C97" s="301"/>
      <c r="D97" s="174" t="str">
        <f>MEMORIAL!B98</f>
        <v>LOUÇAS SANITÁRIAS E ACESSÓRIOS</v>
      </c>
      <c r="E97" s="58"/>
      <c r="F97" s="301"/>
      <c r="G97" s="174"/>
      <c r="H97" s="58"/>
      <c r="I97" s="59">
        <f>SUM(I98:I101)</f>
        <v>2290.0500000000002</v>
      </c>
      <c r="J97" s="60">
        <f>I97/$I$132</f>
        <v>3.341138880378168E-2</v>
      </c>
      <c r="K97" s="74"/>
    </row>
    <row r="98" spans="1:11" s="46" customFormat="1" ht="15" customHeight="1">
      <c r="A98" s="52" t="str">
        <f>MEMORIAL!A99</f>
        <v>9.1</v>
      </c>
      <c r="B98" s="291" t="s">
        <v>118</v>
      </c>
      <c r="C98" s="294">
        <v>86931</v>
      </c>
      <c r="D98" s="350" t="str">
        <f>MEMORIAL!B99</f>
        <v>Vaso sanitário sifonado, com caixa acoplada, em louça branca, com acessorios, incl. assento plastico</v>
      </c>
      <c r="E98" s="64" t="str">
        <f>MEMORIAL!C99</f>
        <v>und</v>
      </c>
      <c r="F98" s="379">
        <f>MEMORIAL!D99</f>
        <v>1</v>
      </c>
      <c r="G98" s="364">
        <v>385.65</v>
      </c>
      <c r="H98" s="53">
        <f>ROUND(G98+(G98*$H$6),2)</f>
        <v>464.86</v>
      </c>
      <c r="I98" s="53">
        <f>ROUND(F98*H98,2)</f>
        <v>464.86</v>
      </c>
      <c r="J98" s="50">
        <f>I98/$I$132</f>
        <v>6.7822179425453379E-3</v>
      </c>
      <c r="K98" s="74" t="s">
        <v>116</v>
      </c>
    </row>
    <row r="99" spans="1:11" s="46" customFormat="1" ht="45">
      <c r="A99" s="52" t="str">
        <f>MEMORIAL!A100</f>
        <v>9.2</v>
      </c>
      <c r="B99" s="291" t="s">
        <v>118</v>
      </c>
      <c r="C99" s="294">
        <v>93396</v>
      </c>
      <c r="D99" s="350" t="str">
        <f>MEMORIAL!B100</f>
        <v>Bancada granito cinza polido 50 X 60cm, incl. cuba de embutir oval louça branca 35 X 50cm, válvula metal cromado, sifão flexível PVC, eng. Flexível plástico e torneira cromada de mesa, padrão popular. -fornecimento e instalação</v>
      </c>
      <c r="E99" s="64" t="str">
        <f>MEMORIAL!C100</f>
        <v>und</v>
      </c>
      <c r="F99" s="379">
        <f>MEMORIAL!D100</f>
        <v>2</v>
      </c>
      <c r="G99" s="364">
        <v>438</v>
      </c>
      <c r="H99" s="53">
        <f>ROUND(G99+(G99*$H$6),2)</f>
        <v>527.97</v>
      </c>
      <c r="I99" s="53">
        <f>ROUND(F99*H99,2)</f>
        <v>1055.94</v>
      </c>
      <c r="J99" s="50">
        <f>I99/$I$132</f>
        <v>1.5405961395369197E-2</v>
      </c>
      <c r="K99" s="74" t="s">
        <v>116</v>
      </c>
    </row>
    <row r="100" spans="1:11" s="343" customFormat="1">
      <c r="A100" s="336" t="str">
        <f>MEMORIAL!A101</f>
        <v>9.3</v>
      </c>
      <c r="B100" s="338" t="s">
        <v>209</v>
      </c>
      <c r="C100" s="338">
        <v>36081</v>
      </c>
      <c r="D100" s="350" t="str">
        <f>MEMORIAL!B101</f>
        <v>Barra de apoio para banheiro PNE em inox comp.=80 cm</v>
      </c>
      <c r="E100" s="339" t="str">
        <f>MEMORIAL!C101</f>
        <v>und</v>
      </c>
      <c r="F100" s="382">
        <f>MEMORIAL!D101</f>
        <v>1</v>
      </c>
      <c r="G100" s="368">
        <v>198.9</v>
      </c>
      <c r="H100" s="340">
        <f>ROUND(G100+(G100*$H$6),2)</f>
        <v>239.75</v>
      </c>
      <c r="I100" s="340">
        <f>ROUND(F100*H100,2)</f>
        <v>239.75</v>
      </c>
      <c r="J100" s="341">
        <f>I100/$I$132</f>
        <v>3.4979063626150771E-3</v>
      </c>
      <c r="K100" s="342" t="s">
        <v>116</v>
      </c>
    </row>
    <row r="101" spans="1:11" s="46" customFormat="1">
      <c r="A101" s="52" t="str">
        <f>MEMORIAL!A102</f>
        <v>9.4</v>
      </c>
      <c r="B101" s="294" t="s">
        <v>209</v>
      </c>
      <c r="C101" s="294">
        <v>36211</v>
      </c>
      <c r="D101" s="350" t="str">
        <f>MEMORIAL!B102</f>
        <v>Barra de apoio para lavatório e porta em inox</v>
      </c>
      <c r="E101" s="64" t="str">
        <f>MEMORIAL!C102</f>
        <v>und</v>
      </c>
      <c r="F101" s="379">
        <f>MEMORIAL!D102</f>
        <v>1</v>
      </c>
      <c r="G101" s="364">
        <v>439.27</v>
      </c>
      <c r="H101" s="53">
        <f>ROUND(G101+(G101*$H$6),2)</f>
        <v>529.5</v>
      </c>
      <c r="I101" s="53">
        <f>ROUND(F101*H101,2)</f>
        <v>529.5</v>
      </c>
      <c r="J101" s="50">
        <f>I101/$I$132</f>
        <v>7.7253031032520677E-3</v>
      </c>
      <c r="K101" s="74" t="s">
        <v>116</v>
      </c>
    </row>
    <row r="102" spans="1:11" s="46" customFormat="1" ht="15.75" thickBot="1">
      <c r="A102" s="153"/>
      <c r="B102" s="152"/>
      <c r="C102" s="152"/>
      <c r="D102" s="349"/>
      <c r="E102" s="154"/>
      <c r="F102" s="381"/>
      <c r="G102" s="367"/>
      <c r="H102" s="155"/>
      <c r="I102" s="155"/>
      <c r="J102" s="156"/>
      <c r="K102" s="74"/>
    </row>
    <row r="103" spans="1:11" s="46" customFormat="1">
      <c r="A103" s="310">
        <f>MEMORIAL!A104</f>
        <v>10</v>
      </c>
      <c r="B103" s="301"/>
      <c r="C103" s="301"/>
      <c r="D103" s="174" t="str">
        <f>MEMORIAL!B104</f>
        <v>ESQUADRIAS</v>
      </c>
      <c r="E103" s="58"/>
      <c r="F103" s="301"/>
      <c r="G103" s="174"/>
      <c r="H103" s="58"/>
      <c r="I103" s="59">
        <f>SUM(I104:I111)</f>
        <v>13727.38</v>
      </c>
      <c r="J103" s="60">
        <f>I103/$I$132</f>
        <v>0.20027983250900919</v>
      </c>
      <c r="K103" s="74"/>
    </row>
    <row r="104" spans="1:11" s="46" customFormat="1">
      <c r="A104" s="52" t="str">
        <f>MEMORIAL!A105</f>
        <v>10.1</v>
      </c>
      <c r="B104" s="291" t="s">
        <v>118</v>
      </c>
      <c r="C104" s="181" t="s">
        <v>226</v>
      </c>
      <c r="D104" s="350" t="str">
        <f>MEMORIAL!B105</f>
        <v>Porta de madeira para pintura com ferragens completa - abrir - 0,90 x 2,10 m</v>
      </c>
      <c r="E104" s="64" t="str">
        <f>MEMORIAL!C105</f>
        <v>und</v>
      </c>
      <c r="F104" s="379">
        <f>MEMORIAL!D105</f>
        <v>3</v>
      </c>
      <c r="G104" s="364">
        <v>685.85</v>
      </c>
      <c r="H104" s="53">
        <f>ROUND(G104+(G104*$H$6),2)</f>
        <v>826.72</v>
      </c>
      <c r="I104" s="53">
        <f>ROUND(F104*H104,2)</f>
        <v>2480.16</v>
      </c>
      <c r="J104" s="50">
        <f>I104/$I$132</f>
        <v>3.61850571190966E-2</v>
      </c>
      <c r="K104" s="74" t="s">
        <v>116</v>
      </c>
    </row>
    <row r="105" spans="1:11" s="46" customFormat="1">
      <c r="A105" s="52" t="str">
        <f>MEMORIAL!A106</f>
        <v>10.2</v>
      </c>
      <c r="B105" s="291" t="s">
        <v>118</v>
      </c>
      <c r="C105" s="294">
        <v>72120</v>
      </c>
      <c r="D105" s="350" t="str">
        <f>MEMORIAL!B106</f>
        <v>Porta de vidro temperado 10mm, 2 folhas de correr - 2,75m x 2,10m(auditório)</v>
      </c>
      <c r="E105" s="64" t="str">
        <f>MEMORIAL!C106</f>
        <v>m2</v>
      </c>
      <c r="F105" s="379">
        <f>MEMORIAL!D106</f>
        <v>6</v>
      </c>
      <c r="G105" s="364">
        <v>215.33</v>
      </c>
      <c r="H105" s="53">
        <f t="shared" ref="H105:H111" si="7">ROUND(G105+(G105*$H$6),2)</f>
        <v>259.56</v>
      </c>
      <c r="I105" s="53">
        <f t="shared" ref="I105:I111" si="8">ROUND(F105*H105,2)</f>
        <v>1557.36</v>
      </c>
      <c r="J105" s="50">
        <f t="shared" ref="J105:J111" si="9">I105/$I$132</f>
        <v>2.2721582702324154E-2</v>
      </c>
      <c r="K105" s="74" t="s">
        <v>116</v>
      </c>
    </row>
    <row r="106" spans="1:11" s="46" customFormat="1">
      <c r="A106" s="52" t="str">
        <f>MEMORIAL!A107</f>
        <v>10.3</v>
      </c>
      <c r="B106" s="291" t="s">
        <v>118</v>
      </c>
      <c r="C106" s="294">
        <v>72119</v>
      </c>
      <c r="D106" s="350" t="str">
        <f>MEMORIAL!B107</f>
        <v>Janela de  vidro temperado 8 mm  (1,20m x 0,80m)- 2 folhas de correr</v>
      </c>
      <c r="E106" s="64" t="str">
        <f>MEMORIAL!C107</f>
        <v>m2</v>
      </c>
      <c r="F106" s="379">
        <f>MEMORIAL!D107</f>
        <v>4.8</v>
      </c>
      <c r="G106" s="364">
        <v>171.37</v>
      </c>
      <c r="H106" s="53">
        <f t="shared" si="7"/>
        <v>206.57</v>
      </c>
      <c r="I106" s="53">
        <f t="shared" si="8"/>
        <v>991.54</v>
      </c>
      <c r="J106" s="50">
        <f t="shared" si="9"/>
        <v>1.446637778847697E-2</v>
      </c>
      <c r="K106" s="74" t="s">
        <v>116</v>
      </c>
    </row>
    <row r="107" spans="1:11" s="46" customFormat="1">
      <c r="A107" s="52" t="str">
        <f>MEMORIAL!A108</f>
        <v>10.4</v>
      </c>
      <c r="B107" s="291" t="s">
        <v>118</v>
      </c>
      <c r="C107" s="294">
        <v>72119</v>
      </c>
      <c r="D107" s="350" t="str">
        <f>MEMORIAL!B108</f>
        <v>Janela de vidro temperado 8 mm  (1,50m x 0,60m)- 2 folhas de correr</v>
      </c>
      <c r="E107" s="64" t="str">
        <f>MEMORIAL!C108</f>
        <v>m2</v>
      </c>
      <c r="F107" s="379">
        <f>MEMORIAL!D108</f>
        <v>2.7</v>
      </c>
      <c r="G107" s="364">
        <v>171.37</v>
      </c>
      <c r="H107" s="53">
        <f t="shared" si="7"/>
        <v>206.57</v>
      </c>
      <c r="I107" s="53">
        <f t="shared" si="8"/>
        <v>557.74</v>
      </c>
      <c r="J107" s="50">
        <f t="shared" si="9"/>
        <v>8.1373192687588455E-3</v>
      </c>
      <c r="K107" s="74" t="s">
        <v>116</v>
      </c>
    </row>
    <row r="108" spans="1:11" s="46" customFormat="1">
      <c r="A108" s="52"/>
      <c r="B108" s="291" t="s">
        <v>118</v>
      </c>
      <c r="C108" s="294" t="s">
        <v>392</v>
      </c>
      <c r="D108" s="350" t="str">
        <f>MEMORIAL!B109</f>
        <v>Grade de ferro em barra chata 3/16"</v>
      </c>
      <c r="E108" s="64" t="str">
        <f>MEMORIAL!C109</f>
        <v>m2</v>
      </c>
      <c r="F108" s="379">
        <f>MEMORIAL!D109</f>
        <v>1.45</v>
      </c>
      <c r="G108" s="364">
        <v>221.31</v>
      </c>
      <c r="H108" s="53">
        <f t="shared" si="7"/>
        <v>266.77</v>
      </c>
      <c r="I108" s="53">
        <f>ROUND(F108*H108,2)</f>
        <v>386.82</v>
      </c>
      <c r="J108" s="50">
        <f>I108/$I$132</f>
        <v>5.6436293605287343E-3</v>
      </c>
      <c r="K108" s="74"/>
    </row>
    <row r="109" spans="1:11" s="46" customFormat="1">
      <c r="A109" s="52" t="str">
        <f>MEMORIAL!A110</f>
        <v>10.6</v>
      </c>
      <c r="B109" s="291" t="s">
        <v>118</v>
      </c>
      <c r="C109" s="294">
        <v>91341</v>
      </c>
      <c r="D109" s="350" t="str">
        <f>MEMORIAL!B110</f>
        <v>Porta em aluminio de abrir tipo veneziana com guarnição e fixação- 0,70 x1,80 m</v>
      </c>
      <c r="E109" s="64" t="str">
        <f>MEMORIAL!C110</f>
        <v>m2</v>
      </c>
      <c r="F109" s="379">
        <f>MEMORIAL!D110</f>
        <v>5.05</v>
      </c>
      <c r="G109" s="364">
        <v>858.55</v>
      </c>
      <c r="H109" s="53">
        <f t="shared" si="7"/>
        <v>1034.9000000000001</v>
      </c>
      <c r="I109" s="53">
        <f t="shared" si="8"/>
        <v>5226.25</v>
      </c>
      <c r="J109" s="50">
        <f t="shared" si="9"/>
        <v>7.6249981762740546E-2</v>
      </c>
      <c r="K109" s="74" t="s">
        <v>116</v>
      </c>
    </row>
    <row r="110" spans="1:11" s="46" customFormat="1">
      <c r="A110" s="52" t="str">
        <f>MEMORIAL!A111</f>
        <v>10.7</v>
      </c>
      <c r="B110" s="291" t="s">
        <v>118</v>
      </c>
      <c r="C110" s="294" t="s">
        <v>406</v>
      </c>
      <c r="D110" s="350" t="str">
        <f>MEMORIAL!B111</f>
        <v>Porta de chapa metálica 0,80m x 1,80m (lixeiras)</v>
      </c>
      <c r="E110" s="64" t="str">
        <f>MEMORIAL!C111</f>
        <v>und</v>
      </c>
      <c r="F110" s="379">
        <f>MEMORIAL!D111</f>
        <v>2.9</v>
      </c>
      <c r="G110" s="364">
        <v>566.71</v>
      </c>
      <c r="H110" s="53">
        <f t="shared" si="7"/>
        <v>683.11</v>
      </c>
      <c r="I110" s="53">
        <f t="shared" si="8"/>
        <v>1981.02</v>
      </c>
      <c r="J110" s="50">
        <f t="shared" si="9"/>
        <v>2.8902700573379438E-2</v>
      </c>
      <c r="K110" s="74"/>
    </row>
    <row r="111" spans="1:11" s="46" customFormat="1">
      <c r="A111" s="52" t="str">
        <f>MEMORIAL!A112</f>
        <v>10.8</v>
      </c>
      <c r="B111" s="291" t="s">
        <v>118</v>
      </c>
      <c r="C111" s="294" t="s">
        <v>406</v>
      </c>
      <c r="D111" s="350" t="str">
        <f>MEMORIAL!B112</f>
        <v>Porta de chapa metálica 0,60m x 1,30m (dispensa externa)</v>
      </c>
      <c r="E111" s="64" t="str">
        <f>MEMORIAL!C112</f>
        <v>und</v>
      </c>
      <c r="F111" s="379">
        <f>MEMORIAL!D112</f>
        <v>0.8</v>
      </c>
      <c r="G111" s="364">
        <v>566.71</v>
      </c>
      <c r="H111" s="53">
        <f t="shared" si="7"/>
        <v>683.11</v>
      </c>
      <c r="I111" s="53">
        <f t="shared" si="8"/>
        <v>546.49</v>
      </c>
      <c r="J111" s="50">
        <f t="shared" si="9"/>
        <v>7.9731839337039145E-3</v>
      </c>
      <c r="K111" s="74"/>
    </row>
    <row r="112" spans="1:11" s="46" customFormat="1" ht="15.75" thickBot="1">
      <c r="A112" s="153"/>
      <c r="B112" s="152"/>
      <c r="C112" s="152"/>
      <c r="D112" s="349"/>
      <c r="E112" s="154"/>
      <c r="F112" s="381"/>
      <c r="G112" s="367"/>
      <c r="H112" s="155"/>
      <c r="I112" s="155"/>
      <c r="J112" s="156"/>
      <c r="K112" s="74"/>
    </row>
    <row r="113" spans="1:11" s="23" customFormat="1">
      <c r="A113" s="310">
        <f>MEMORIAL!A114</f>
        <v>11</v>
      </c>
      <c r="B113" s="295"/>
      <c r="C113" s="295"/>
      <c r="D113" s="174" t="str">
        <f>MEMORIAL!B114</f>
        <v>PREVENTIVO DE INCÊNDIO</v>
      </c>
      <c r="E113" s="92"/>
      <c r="F113" s="386"/>
      <c r="G113" s="374"/>
      <c r="H113" s="80"/>
      <c r="I113" s="59">
        <f>SUM(I114:I118)</f>
        <v>2216.41</v>
      </c>
      <c r="J113" s="60">
        <f t="shared" ref="J113:J118" si="10">I113/$I$132</f>
        <v>3.2336995375031E-2</v>
      </c>
      <c r="K113" s="74"/>
    </row>
    <row r="114" spans="1:11" s="23" customFormat="1">
      <c r="A114" s="52" t="str">
        <f>MEMORIAL!A115</f>
        <v>11.1</v>
      </c>
      <c r="B114" s="291" t="s">
        <v>118</v>
      </c>
      <c r="C114" s="291" t="s">
        <v>149</v>
      </c>
      <c r="D114" s="346" t="str">
        <f>MEMORIAL!B115</f>
        <v>Extintor de incêndio - PQS 4,0 kg</v>
      </c>
      <c r="E114" s="64" t="str">
        <f>MEMORIAL!C115</f>
        <v>und</v>
      </c>
      <c r="F114" s="379">
        <f>MEMORIAL!D115</f>
        <v>2</v>
      </c>
      <c r="G114" s="364">
        <v>118.12</v>
      </c>
      <c r="H114" s="53">
        <f>ROUND(G114+(G114*$H$6),2)</f>
        <v>142.38</v>
      </c>
      <c r="I114" s="53">
        <f>ROUND(F114*H114,2)</f>
        <v>284.76</v>
      </c>
      <c r="J114" s="50">
        <f t="shared" si="10"/>
        <v>4.1545936009104037E-3</v>
      </c>
      <c r="K114" s="74" t="s">
        <v>116</v>
      </c>
    </row>
    <row r="115" spans="1:11" s="23" customFormat="1">
      <c r="A115" s="52" t="str">
        <f>MEMORIAL!A116</f>
        <v>11.2</v>
      </c>
      <c r="B115" s="291" t="s">
        <v>118</v>
      </c>
      <c r="C115" s="291">
        <v>72554</v>
      </c>
      <c r="D115" s="346" t="str">
        <f>MEMORIAL!B116</f>
        <v>Extintor de incêndio -C02 6,0 kg</v>
      </c>
      <c r="E115" s="64" t="str">
        <f>MEMORIAL!C116</f>
        <v>und</v>
      </c>
      <c r="F115" s="379">
        <f>MEMORIAL!D116</f>
        <v>1</v>
      </c>
      <c r="G115" s="364">
        <v>363.54</v>
      </c>
      <c r="H115" s="53">
        <f>ROUND(G115+(G115*$H$6),2)</f>
        <v>438.21</v>
      </c>
      <c r="I115" s="53">
        <f>ROUND(F115*H115,2)</f>
        <v>438.21</v>
      </c>
      <c r="J115" s="50">
        <f t="shared" si="10"/>
        <v>6.3933995710596572E-3</v>
      </c>
      <c r="K115" s="74" t="s">
        <v>116</v>
      </c>
    </row>
    <row r="116" spans="1:11" s="46" customFormat="1">
      <c r="A116" s="52" t="str">
        <f>MEMORIAL!A117</f>
        <v>11.3</v>
      </c>
      <c r="B116" s="291" t="s">
        <v>130</v>
      </c>
      <c r="C116" s="291" t="s">
        <v>416</v>
      </c>
      <c r="D116" s="346" t="str">
        <f>MEMORIAL!B117</f>
        <v>Luminária de iluminação emergencia - 30 leds</v>
      </c>
      <c r="E116" s="64" t="str">
        <f>MEMORIAL!C117</f>
        <v>und</v>
      </c>
      <c r="F116" s="379">
        <f>MEMORIAL!D117</f>
        <v>9</v>
      </c>
      <c r="G116" s="364">
        <v>56</v>
      </c>
      <c r="H116" s="53">
        <f>ROUND(G116+(G116*$H$6),2)</f>
        <v>67.5</v>
      </c>
      <c r="I116" s="53">
        <f>ROUND(F116*H116,2)</f>
        <v>607.5</v>
      </c>
      <c r="J116" s="50">
        <f t="shared" si="10"/>
        <v>8.863308092966253E-3</v>
      </c>
      <c r="K116" s="74" t="s">
        <v>116</v>
      </c>
    </row>
    <row r="117" spans="1:11" s="46" customFormat="1">
      <c r="A117" s="52" t="str">
        <f>MEMORIAL!A118</f>
        <v>11.4</v>
      </c>
      <c r="B117" s="291" t="s">
        <v>130</v>
      </c>
      <c r="C117" s="296">
        <v>43727</v>
      </c>
      <c r="D117" s="346" t="str">
        <f>MEMORIAL!B118</f>
        <v>Bloco autonomo c/ bateria p/ iluminacao de emergencia c/ 2 farois de 55W</v>
      </c>
      <c r="E117" s="64" t="str">
        <f>MEMORIAL!C118</f>
        <v>und</v>
      </c>
      <c r="F117" s="379">
        <f>MEMORIAL!D118</f>
        <v>1</v>
      </c>
      <c r="G117" s="364">
        <v>434.56</v>
      </c>
      <c r="H117" s="53">
        <f>ROUND(G117+(G117*$H$6),2)</f>
        <v>523.82000000000005</v>
      </c>
      <c r="I117" s="53">
        <f>ROUND(F117*H117,2)</f>
        <v>523.82000000000005</v>
      </c>
      <c r="J117" s="50">
        <f t="shared" si="10"/>
        <v>7.6424329963087796E-3</v>
      </c>
      <c r="K117" s="74"/>
    </row>
    <row r="118" spans="1:11" s="46" customFormat="1">
      <c r="A118" s="52" t="str">
        <f>MEMORIAL!A119</f>
        <v>11.5</v>
      </c>
      <c r="B118" s="291" t="s">
        <v>130</v>
      </c>
      <c r="C118" s="296" t="s">
        <v>418</v>
      </c>
      <c r="D118" s="346" t="str">
        <f>MEMORIAL!B119</f>
        <v>Placa luminosa indicadora de saída de emergência - Bloco autônomo</v>
      </c>
      <c r="E118" s="64" t="str">
        <f>MEMORIAL!C119</f>
        <v>und</v>
      </c>
      <c r="F118" s="379">
        <f>MEMORIAL!D119</f>
        <v>4</v>
      </c>
      <c r="G118" s="364">
        <v>75.099999999999994</v>
      </c>
      <c r="H118" s="53">
        <f>ROUND(G118+(G118*$H$6),2)</f>
        <v>90.53</v>
      </c>
      <c r="I118" s="53">
        <f>ROUND(F118*H118,2)</f>
        <v>362.12</v>
      </c>
      <c r="J118" s="50">
        <f t="shared" si="10"/>
        <v>5.2832611137859095E-3</v>
      </c>
      <c r="K118" s="74"/>
    </row>
    <row r="119" spans="1:11" s="46" customFormat="1" ht="15.75" thickBot="1">
      <c r="A119" s="55"/>
      <c r="B119" s="298"/>
      <c r="C119" s="298"/>
      <c r="D119" s="347"/>
      <c r="E119" s="73"/>
      <c r="F119" s="385"/>
      <c r="G119" s="373"/>
      <c r="H119" s="93"/>
      <c r="I119" s="93"/>
      <c r="J119" s="94"/>
      <c r="K119" s="74"/>
    </row>
    <row r="120" spans="1:11" s="46" customFormat="1">
      <c r="A120" s="310">
        <f>MEMORIAL!A121</f>
        <v>12</v>
      </c>
      <c r="B120" s="295"/>
      <c r="C120" s="295"/>
      <c r="D120" s="174" t="str">
        <f>MEMORIAL!B121</f>
        <v>PINTURA</v>
      </c>
      <c r="E120" s="92"/>
      <c r="F120" s="386"/>
      <c r="G120" s="374"/>
      <c r="H120" s="80"/>
      <c r="I120" s="59">
        <f>SUM(I121:I129)</f>
        <v>14970.199999999999</v>
      </c>
      <c r="J120" s="60">
        <f>I120/$I$132</f>
        <v>0.21841233714127309</v>
      </c>
      <c r="K120" s="74"/>
    </row>
    <row r="121" spans="1:11" s="46" customFormat="1">
      <c r="A121" s="52" t="str">
        <f>MEMORIAL!A122</f>
        <v>12.1</v>
      </c>
      <c r="B121" s="291" t="s">
        <v>118</v>
      </c>
      <c r="C121" s="294">
        <v>88415</v>
      </c>
      <c r="D121" s="346" t="str">
        <f>MEMORIAL!B122</f>
        <v>Aplicação de fundo selador acrílico em paredes, uma demão.</v>
      </c>
      <c r="E121" s="64" t="str">
        <f>MEMORIAL!C122</f>
        <v>m2</v>
      </c>
      <c r="F121" s="379">
        <f>MEMORIAL!D122</f>
        <v>88</v>
      </c>
      <c r="G121" s="364">
        <v>2.21</v>
      </c>
      <c r="H121" s="53">
        <f>ROUND(G121+(G121*$H$6),2)</f>
        <v>2.66</v>
      </c>
      <c r="I121" s="53">
        <f t="shared" ref="I121:I129" si="11">ROUND(F121*H121,2)</f>
        <v>234.08</v>
      </c>
      <c r="J121" s="50">
        <f>I121/$I$132</f>
        <v>3.4151821537473921E-3</v>
      </c>
      <c r="K121" s="74" t="s">
        <v>116</v>
      </c>
    </row>
    <row r="122" spans="1:11" s="46" customFormat="1">
      <c r="A122" s="52" t="str">
        <f>MEMORIAL!A123</f>
        <v>12.2</v>
      </c>
      <c r="B122" s="291" t="s">
        <v>118</v>
      </c>
      <c r="C122" s="181" t="s">
        <v>397</v>
      </c>
      <c r="D122" s="346" t="str">
        <f>MEMORIAL!B123</f>
        <v xml:space="preserve">Aplicação e lixamento de massa latex em paredes, duas demãos.(paredes internas) </v>
      </c>
      <c r="E122" s="64" t="str">
        <f>MEMORIAL!C123</f>
        <v>m2</v>
      </c>
      <c r="F122" s="379">
        <f>MEMORIAL!D123</f>
        <v>307.89999999999998</v>
      </c>
      <c r="G122" s="364">
        <v>12.52</v>
      </c>
      <c r="H122" s="53">
        <f t="shared" ref="H122:H129" si="12">ROUND(G122+(G122*$H$6),2)</f>
        <v>15.09</v>
      </c>
      <c r="I122" s="53">
        <f t="shared" si="11"/>
        <v>4646.21</v>
      </c>
      <c r="J122" s="50">
        <f t="shared" ref="J122:J129" si="13">I122/$I$132</f>
        <v>6.7787309785383928E-2</v>
      </c>
      <c r="K122" s="74" t="s">
        <v>116</v>
      </c>
    </row>
    <row r="123" spans="1:11" s="46" customFormat="1">
      <c r="A123" s="52" t="str">
        <f>MEMORIAL!A124</f>
        <v>12.3</v>
      </c>
      <c r="B123" s="291" t="s">
        <v>118</v>
      </c>
      <c r="C123" s="294">
        <v>88489</v>
      </c>
      <c r="D123" s="346" t="str">
        <f>MEMORIAL!B124</f>
        <v>Aplicaçaõ manual de pintura com tinta latéx acrílica em paredes, duas demãos.(interno)</v>
      </c>
      <c r="E123" s="64" t="str">
        <f>MEMORIAL!C124</f>
        <v>m2</v>
      </c>
      <c r="F123" s="379">
        <f>MEMORIAL!D124</f>
        <v>307.89999999999998</v>
      </c>
      <c r="G123" s="364">
        <v>10.64</v>
      </c>
      <c r="H123" s="53">
        <f t="shared" si="12"/>
        <v>12.83</v>
      </c>
      <c r="I123" s="53">
        <f t="shared" si="11"/>
        <v>3950.36</v>
      </c>
      <c r="J123" s="50">
        <f t="shared" si="13"/>
        <v>5.7634992194452957E-2</v>
      </c>
      <c r="K123" s="74" t="s">
        <v>116</v>
      </c>
    </row>
    <row r="124" spans="1:11" s="46" customFormat="1">
      <c r="A124" s="52" t="str">
        <f>MEMORIAL!A125</f>
        <v>12.4</v>
      </c>
      <c r="B124" s="291" t="s">
        <v>118</v>
      </c>
      <c r="C124" s="345" t="s">
        <v>380</v>
      </c>
      <c r="D124" s="346" t="str">
        <f>MEMORIAL!B125</f>
        <v>Fundo sintético nivelador branco para madeira.</v>
      </c>
      <c r="E124" s="64" t="str">
        <f>MEMORIAL!C125</f>
        <v>m2</v>
      </c>
      <c r="F124" s="379">
        <f>MEMORIAL!D125</f>
        <v>52.6</v>
      </c>
      <c r="G124" s="364">
        <v>9.8800000000000008</v>
      </c>
      <c r="H124" s="53">
        <f t="shared" si="12"/>
        <v>11.91</v>
      </c>
      <c r="I124" s="53">
        <f t="shared" si="11"/>
        <v>626.47</v>
      </c>
      <c r="J124" s="50">
        <f t="shared" si="13"/>
        <v>9.140076742387768E-3</v>
      </c>
      <c r="K124" s="74"/>
    </row>
    <row r="125" spans="1:11" s="46" customFormat="1">
      <c r="A125" s="52" t="str">
        <f>MEMORIAL!A126</f>
        <v>12.5</v>
      </c>
      <c r="B125" s="291" t="s">
        <v>118</v>
      </c>
      <c r="C125" s="294" t="s">
        <v>227</v>
      </c>
      <c r="D125" s="350" t="str">
        <f>MEMORIAL!B126</f>
        <v>Esmalte sintético sobre madeira - 2 demãos</v>
      </c>
      <c r="E125" s="64" t="str">
        <f>MEMORIAL!C126</f>
        <v>m2</v>
      </c>
      <c r="F125" s="379">
        <f>MEMORIAL!D126</f>
        <v>52.6</v>
      </c>
      <c r="G125" s="364">
        <v>22.78</v>
      </c>
      <c r="H125" s="53">
        <f t="shared" si="12"/>
        <v>27.46</v>
      </c>
      <c r="I125" s="53">
        <f t="shared" si="11"/>
        <v>1444.4</v>
      </c>
      <c r="J125" s="50">
        <f t="shared" si="13"/>
        <v>2.107351804029705E-2</v>
      </c>
      <c r="K125" s="74"/>
    </row>
    <row r="126" spans="1:11" s="46" customFormat="1">
      <c r="A126" s="52" t="str">
        <f>MEMORIAL!A127</f>
        <v>12.6</v>
      </c>
      <c r="B126" s="291" t="s">
        <v>118</v>
      </c>
      <c r="C126" s="292" t="s">
        <v>383</v>
      </c>
      <c r="D126" s="350" t="str">
        <f>MEMORIAL!B127</f>
        <v>Limpeza de superfícies com jato de alta pressão de ar e água (wap)</v>
      </c>
      <c r="E126" s="64" t="str">
        <f>MEMORIAL!C127</f>
        <v>m2</v>
      </c>
      <c r="F126" s="379">
        <f>MEMORIAL!D127</f>
        <v>192</v>
      </c>
      <c r="G126" s="364">
        <v>1.63</v>
      </c>
      <c r="H126" s="53">
        <f t="shared" si="12"/>
        <v>1.96</v>
      </c>
      <c r="I126" s="53">
        <f t="shared" si="11"/>
        <v>376.32</v>
      </c>
      <c r="J126" s="50">
        <f t="shared" si="13"/>
        <v>5.4904363811441323E-3</v>
      </c>
      <c r="K126" s="74"/>
    </row>
    <row r="127" spans="1:11" s="46" customFormat="1">
      <c r="A127" s="52" t="str">
        <f>MEMORIAL!A128</f>
        <v>12.7</v>
      </c>
      <c r="B127" s="291" t="s">
        <v>118</v>
      </c>
      <c r="C127" s="294">
        <v>88489</v>
      </c>
      <c r="D127" s="350" t="str">
        <f>MEMORIAL!B128</f>
        <v>Aplicaçaõ manual de pintura com tinta latéx acrílica em paredes, duas demãos.(externo)</v>
      </c>
      <c r="E127" s="64" t="str">
        <f>MEMORIAL!C128</f>
        <v>m2</v>
      </c>
      <c r="F127" s="379">
        <f>MEMORIAL!D128</f>
        <v>192</v>
      </c>
      <c r="G127" s="364">
        <v>10.64</v>
      </c>
      <c r="H127" s="53">
        <f t="shared" si="12"/>
        <v>12.83</v>
      </c>
      <c r="I127" s="53">
        <f t="shared" si="11"/>
        <v>2463.36</v>
      </c>
      <c r="J127" s="50">
        <f t="shared" si="13"/>
        <v>3.5939948352081239E-2</v>
      </c>
      <c r="K127" s="74"/>
    </row>
    <row r="128" spans="1:11" s="46" customFormat="1">
      <c r="A128" s="52" t="str">
        <f>MEMORIAL!A129</f>
        <v>12.8</v>
      </c>
      <c r="B128" s="291" t="s">
        <v>118</v>
      </c>
      <c r="C128" s="344" t="s">
        <v>378</v>
      </c>
      <c r="D128" s="350" t="str">
        <f>MEMORIAL!B129</f>
        <v>Esmalte brilhante sobre superficie metalica - 2 demãos - incl. proteção com zarcão - 1 demão</v>
      </c>
      <c r="E128" s="64" t="str">
        <f>MEMORIAL!C129</f>
        <v>m2</v>
      </c>
      <c r="F128" s="379">
        <f>MEMORIAL!D129</f>
        <v>20.350000000000001</v>
      </c>
      <c r="G128" s="364">
        <v>37</v>
      </c>
      <c r="H128" s="53">
        <f t="shared" si="12"/>
        <v>44.6</v>
      </c>
      <c r="I128" s="53">
        <f t="shared" si="11"/>
        <v>907.61</v>
      </c>
      <c r="J128" s="50">
        <f t="shared" si="13"/>
        <v>1.3241855239929386E-2</v>
      </c>
      <c r="K128" s="74"/>
    </row>
    <row r="129" spans="1:13" s="46" customFormat="1">
      <c r="A129" s="52" t="str">
        <f>MEMORIAL!A130</f>
        <v>12.9</v>
      </c>
      <c r="B129" s="291" t="s">
        <v>118</v>
      </c>
      <c r="C129" s="290">
        <v>6082</v>
      </c>
      <c r="D129" s="350" t="str">
        <f>MEMORIAL!B130</f>
        <v xml:space="preserve">Pintura em verniz sintético brilhante em madeira , três demãos. </v>
      </c>
      <c r="E129" s="64" t="str">
        <f>MEMORIAL!C130</f>
        <v>m2</v>
      </c>
      <c r="F129" s="379">
        <f>MEMORIAL!D130</f>
        <v>16.149999999999999</v>
      </c>
      <c r="G129" s="364">
        <v>16.510000000000002</v>
      </c>
      <c r="H129" s="53">
        <f t="shared" si="12"/>
        <v>19.899999999999999</v>
      </c>
      <c r="I129" s="53">
        <f t="shared" si="11"/>
        <v>321.39</v>
      </c>
      <c r="J129" s="50">
        <f t="shared" si="13"/>
        <v>4.6890182518492581E-3</v>
      </c>
      <c r="K129" s="74"/>
    </row>
    <row r="130" spans="1:13" s="33" customFormat="1" ht="15.75" thickBot="1">
      <c r="A130" s="19"/>
      <c r="B130" s="90"/>
      <c r="C130" s="90"/>
      <c r="D130" s="90"/>
      <c r="E130" s="90"/>
      <c r="F130" s="300"/>
      <c r="G130" s="90"/>
      <c r="H130" s="90"/>
      <c r="I130" s="90"/>
      <c r="J130" s="91"/>
      <c r="K130" s="74"/>
    </row>
    <row r="131" spans="1:13" s="46" customFormat="1" ht="15.75" thickBot="1">
      <c r="A131" s="327"/>
      <c r="B131" s="328"/>
      <c r="C131" s="328"/>
      <c r="D131" s="328"/>
      <c r="E131" s="328"/>
      <c r="F131" s="315"/>
      <c r="G131" s="328"/>
      <c r="H131" s="328"/>
      <c r="I131" s="328"/>
      <c r="J131" s="329"/>
      <c r="K131" s="74"/>
    </row>
    <row r="132" spans="1:13" s="47" customFormat="1" ht="19.5" thickBot="1">
      <c r="A132" s="324" t="s">
        <v>72</v>
      </c>
      <c r="B132" s="325"/>
      <c r="C132" s="325"/>
      <c r="D132" s="325"/>
      <c r="E132" s="325"/>
      <c r="F132" s="387"/>
      <c r="G132" s="325"/>
      <c r="H132" s="326"/>
      <c r="I132" s="61">
        <f>I9+I13+I26+I29+I35+I43+I50+I87+I97+I103+I113+I120</f>
        <v>68541</v>
      </c>
      <c r="J132" s="62">
        <f>J9+J13+J26+J29+J35+J43+J50+J87+J97+J103+J113+J120</f>
        <v>0.99999999999999989</v>
      </c>
      <c r="K132" s="41"/>
    </row>
    <row r="133" spans="1:13" s="33" customFormat="1" ht="15.75" thickBot="1">
      <c r="A133" s="32"/>
      <c r="B133" s="32"/>
      <c r="C133" s="32"/>
      <c r="D133" s="355"/>
      <c r="E133" s="32"/>
      <c r="F133" s="388"/>
      <c r="G133" s="355"/>
      <c r="H133" s="32"/>
      <c r="I133" s="32"/>
      <c r="J133" s="32"/>
      <c r="K133" s="74"/>
      <c r="L133" s="83"/>
    </row>
    <row r="134" spans="1:13" s="33" customFormat="1">
      <c r="A134" s="500" t="str">
        <f>'DADOS DE ENTRADA'!$B$21</f>
        <v>PREFEITURA MUNICIPAL DE ITAJAÍ</v>
      </c>
      <c r="B134" s="514"/>
      <c r="C134" s="514"/>
      <c r="D134" s="501"/>
      <c r="E134" s="500" t="s">
        <v>22</v>
      </c>
      <c r="F134" s="514"/>
      <c r="G134" s="514"/>
      <c r="H134" s="514"/>
      <c r="I134" s="514"/>
      <c r="J134" s="501"/>
      <c r="K134" s="74"/>
    </row>
    <row r="135" spans="1:13" s="33" customFormat="1">
      <c r="A135" s="316"/>
      <c r="B135" s="319"/>
      <c r="C135" s="319"/>
      <c r="D135" s="317"/>
      <c r="E135" s="496" t="s">
        <v>66</v>
      </c>
      <c r="F135" s="497"/>
      <c r="G135" s="497"/>
      <c r="H135" s="497"/>
      <c r="I135" s="497"/>
      <c r="J135" s="498"/>
      <c r="K135" s="74"/>
      <c r="M135" s="33" t="s">
        <v>121</v>
      </c>
    </row>
    <row r="136" spans="1:13" s="33" customFormat="1">
      <c r="A136" s="316"/>
      <c r="B136" s="319"/>
      <c r="C136" s="319"/>
      <c r="D136" s="317"/>
      <c r="E136" s="496" t="s">
        <v>67</v>
      </c>
      <c r="F136" s="497"/>
      <c r="G136" s="497"/>
      <c r="H136" s="497"/>
      <c r="I136" s="497"/>
      <c r="J136" s="498"/>
      <c r="K136" s="74"/>
    </row>
    <row r="137" spans="1:13" s="33" customFormat="1">
      <c r="A137" s="316"/>
      <c r="B137" s="319"/>
      <c r="C137" s="319"/>
      <c r="D137" s="317"/>
      <c r="E137" s="316"/>
      <c r="F137" s="319"/>
      <c r="G137" s="319"/>
      <c r="H137" s="319"/>
      <c r="I137" s="319"/>
      <c r="J137" s="317"/>
      <c r="K137" s="74"/>
    </row>
    <row r="138" spans="1:13" s="33" customFormat="1">
      <c r="A138" s="491" t="s">
        <v>68</v>
      </c>
      <c r="B138" s="499"/>
      <c r="C138" s="499"/>
      <c r="D138" s="492"/>
      <c r="E138" s="491" t="s">
        <v>68</v>
      </c>
      <c r="F138" s="499"/>
      <c r="G138" s="499"/>
      <c r="H138" s="499"/>
      <c r="I138" s="499"/>
      <c r="J138" s="492"/>
      <c r="K138" s="74"/>
    </row>
    <row r="139" spans="1:13" s="33" customFormat="1" ht="18.75">
      <c r="A139" s="443" t="str">
        <f>'DADOS DE ENTRADA'!$B$15</f>
        <v>VOLNEI JOSÉ MORASTONI</v>
      </c>
      <c r="B139" s="444"/>
      <c r="C139" s="444"/>
      <c r="D139" s="445"/>
      <c r="E139" s="443" t="str">
        <f>'DADOS DE ENTRADA'!$B$12</f>
        <v>MARCELO GARCIA</v>
      </c>
      <c r="F139" s="444"/>
      <c r="G139" s="444"/>
      <c r="H139" s="444"/>
      <c r="I139" s="444"/>
      <c r="J139" s="445"/>
      <c r="K139" s="74"/>
    </row>
    <row r="140" spans="1:13" s="33" customFormat="1" ht="15.75" thickBot="1">
      <c r="A140" s="488" t="str">
        <f>VLOOKUP('DADOS DE ENTRADA'!$B$15,'DADOS DE ENTRADA'!$E$7:$G$16,3,0)</f>
        <v>PREFEITO MUNICIPAL</v>
      </c>
      <c r="B140" s="490"/>
      <c r="C140" s="490"/>
      <c r="D140" s="489"/>
      <c r="E140" s="488" t="str">
        <f>'DADOS DE ENTRADA'!B25</f>
        <v>ARQUITETO E URBANISTA CAU A44894-0</v>
      </c>
      <c r="F140" s="490"/>
      <c r="G140" s="490"/>
      <c r="H140" s="490"/>
      <c r="I140" s="490"/>
      <c r="J140" s="489"/>
      <c r="K140" s="74"/>
    </row>
  </sheetData>
  <mergeCells count="26">
    <mergeCell ref="A1:J1"/>
    <mergeCell ref="A2:J2"/>
    <mergeCell ref="B5:E5"/>
    <mergeCell ref="B7:D7"/>
    <mergeCell ref="E136:J136"/>
    <mergeCell ref="A79:J79"/>
    <mergeCell ref="A80:J80"/>
    <mergeCell ref="B85:D85"/>
    <mergeCell ref="A72:D72"/>
    <mergeCell ref="E73:J73"/>
    <mergeCell ref="E74:J74"/>
    <mergeCell ref="A76:D76"/>
    <mergeCell ref="E76:J76"/>
    <mergeCell ref="A77:D77"/>
    <mergeCell ref="E77:J77"/>
    <mergeCell ref="A78:D78"/>
    <mergeCell ref="E78:J78"/>
    <mergeCell ref="E140:J140"/>
    <mergeCell ref="E134:J134"/>
    <mergeCell ref="E138:J138"/>
    <mergeCell ref="A140:D140"/>
    <mergeCell ref="A139:D139"/>
    <mergeCell ref="A138:D138"/>
    <mergeCell ref="A134:D134"/>
    <mergeCell ref="E135:J135"/>
    <mergeCell ref="E139:J139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45" orientation="portrait" r:id="rId1"/>
  <rowBreaks count="1" manualBreakCount="1">
    <brk id="7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7"/>
  <sheetViews>
    <sheetView view="pageBreakPreview" zoomScaleNormal="100" zoomScaleSheetLayoutView="100" workbookViewId="0">
      <selection activeCell="I50" sqref="I50"/>
    </sheetView>
  </sheetViews>
  <sheetFormatPr defaultRowHeight="15"/>
  <cols>
    <col min="1" max="1" width="16.140625" bestFit="1" customWidth="1"/>
    <col min="2" max="2" width="82.85546875" customWidth="1"/>
    <col min="3" max="8" width="15.7109375" customWidth="1"/>
    <col min="9" max="9" width="16.28515625" customWidth="1"/>
    <col min="10" max="10" width="12.28515625" bestFit="1" customWidth="1"/>
    <col min="13" max="13" width="13.28515625" bestFit="1" customWidth="1"/>
  </cols>
  <sheetData>
    <row r="1" spans="1:13" s="32" customFormat="1" ht="18.75">
      <c r="A1" s="481" t="s">
        <v>56</v>
      </c>
      <c r="B1" s="481"/>
      <c r="C1" s="481"/>
      <c r="D1" s="481"/>
      <c r="E1" s="481"/>
      <c r="F1" s="481"/>
      <c r="G1" s="481"/>
      <c r="H1" s="481"/>
      <c r="I1" s="481"/>
      <c r="J1" s="481"/>
    </row>
    <row r="2" spans="1:13" s="32" customFormat="1" ht="24" thickBot="1">
      <c r="A2" s="483" t="str">
        <f>'DADOS DE ENTRADA'!B21</f>
        <v>PREFEITURA MUNICIPAL DE ITAJAÍ</v>
      </c>
      <c r="B2" s="483"/>
      <c r="C2" s="483"/>
      <c r="D2" s="483"/>
      <c r="E2" s="483"/>
      <c r="F2" s="483"/>
      <c r="G2" s="483"/>
      <c r="H2" s="483"/>
      <c r="I2" s="483"/>
      <c r="J2" s="483"/>
    </row>
    <row r="3" spans="1:13" s="32" customFormat="1">
      <c r="A3" s="484" t="s">
        <v>18</v>
      </c>
      <c r="B3" s="485"/>
      <c r="C3" s="485"/>
      <c r="D3" s="485"/>
      <c r="E3" s="521" t="s">
        <v>439</v>
      </c>
      <c r="F3" s="522"/>
      <c r="G3" s="522"/>
      <c r="H3" s="522"/>
      <c r="I3" s="522"/>
      <c r="J3" s="523"/>
    </row>
    <row r="4" spans="1:13" s="32" customFormat="1" ht="19.5" thickBot="1">
      <c r="A4" s="486" t="str">
        <f>'DADOS DE ENTRADA'!B7</f>
        <v>IMPLANTAÇÃO  DO CENTRO DE EDUCAÇÃO AMBIENTAL - C.E.A</v>
      </c>
      <c r="B4" s="487"/>
      <c r="C4" s="487"/>
      <c r="D4" s="487"/>
      <c r="E4" s="35" t="s">
        <v>20</v>
      </c>
      <c r="F4" s="36">
        <f>'DADOS DE ENTRADA'!B10</f>
        <v>42887</v>
      </c>
      <c r="G4" s="359" t="s">
        <v>400</v>
      </c>
      <c r="H4" s="359" t="s">
        <v>130</v>
      </c>
      <c r="I4" s="37"/>
      <c r="J4" s="38"/>
    </row>
    <row r="5" spans="1:13" s="32" customFormat="1">
      <c r="A5" s="446" t="s">
        <v>19</v>
      </c>
      <c r="B5" s="447"/>
      <c r="C5" s="447"/>
      <c r="D5" s="447"/>
      <c r="E5" s="521" t="s">
        <v>64</v>
      </c>
      <c r="F5" s="522"/>
      <c r="G5" s="145"/>
      <c r="H5" s="145"/>
      <c r="I5" s="522"/>
      <c r="J5" s="523"/>
    </row>
    <row r="6" spans="1:13" s="32" customFormat="1" ht="19.5" thickBot="1">
      <c r="A6" s="452" t="str">
        <f>'DADOS DE ENTRADA'!B8</f>
        <v>DEPUTADO FRANCISCO EVARISTO CANZIANI - PRAIA DE  ATALAIA</v>
      </c>
      <c r="B6" s="453"/>
      <c r="C6" s="453"/>
      <c r="D6" s="453"/>
      <c r="E6" s="39" t="s">
        <v>63</v>
      </c>
      <c r="F6" s="48">
        <f>'DADOS DE ENTRADA'!B16</f>
        <v>0.2054</v>
      </c>
      <c r="G6" s="147"/>
      <c r="H6" s="147"/>
      <c r="I6" s="34"/>
      <c r="J6" s="49"/>
    </row>
    <row r="7" spans="1:13" s="41" customFormat="1" ht="19.5" thickBot="1">
      <c r="A7" s="40">
        <f>'DADOS DE ENTRADA'!B9</f>
        <v>42948</v>
      </c>
      <c r="B7" s="481" t="s">
        <v>78</v>
      </c>
      <c r="C7" s="481"/>
      <c r="D7" s="481"/>
      <c r="E7" s="481"/>
      <c r="F7" s="481"/>
      <c r="G7" s="144"/>
      <c r="H7" s="144"/>
      <c r="I7" s="481" t="s">
        <v>119</v>
      </c>
      <c r="J7" s="481"/>
    </row>
    <row r="8" spans="1:13" s="41" customFormat="1" ht="15" customHeight="1">
      <c r="A8" s="521" t="s">
        <v>57</v>
      </c>
      <c r="B8" s="524" t="s">
        <v>59</v>
      </c>
      <c r="C8" s="555" t="s">
        <v>82</v>
      </c>
      <c r="D8" s="556"/>
      <c r="E8" s="556"/>
      <c r="F8" s="556"/>
      <c r="G8" s="556"/>
      <c r="H8" s="557"/>
      <c r="I8" s="524" t="s">
        <v>72</v>
      </c>
      <c r="J8" s="533"/>
    </row>
    <row r="9" spans="1:13" s="32" customFormat="1" ht="15" customHeight="1">
      <c r="A9" s="527"/>
      <c r="B9" s="525"/>
      <c r="C9" s="529" t="s">
        <v>79</v>
      </c>
      <c r="D9" s="530"/>
      <c r="E9" s="539" t="s">
        <v>81</v>
      </c>
      <c r="F9" s="539"/>
      <c r="G9" s="539" t="s">
        <v>155</v>
      </c>
      <c r="H9" s="539"/>
      <c r="I9" s="525"/>
      <c r="J9" s="534"/>
    </row>
    <row r="10" spans="1:13" s="32" customFormat="1" ht="15" customHeight="1" thickBot="1">
      <c r="A10" s="528"/>
      <c r="B10" s="526"/>
      <c r="C10" s="77" t="s">
        <v>80</v>
      </c>
      <c r="D10" s="77" t="s">
        <v>62</v>
      </c>
      <c r="E10" s="77" t="s">
        <v>80</v>
      </c>
      <c r="F10" s="77" t="s">
        <v>62</v>
      </c>
      <c r="G10" s="77" t="s">
        <v>80</v>
      </c>
      <c r="H10" s="77" t="s">
        <v>62</v>
      </c>
      <c r="I10" s="79" t="s">
        <v>80</v>
      </c>
      <c r="J10" s="78" t="s">
        <v>62</v>
      </c>
    </row>
    <row r="11" spans="1:13" s="51" customFormat="1" ht="15" customHeight="1">
      <c r="A11" s="95">
        <f>MEMORIAL!A9</f>
        <v>1</v>
      </c>
      <c r="B11" s="162" t="str">
        <f>ORÇAMENTO!D9</f>
        <v>SERVIÇOS PRELIMINARES</v>
      </c>
      <c r="C11" s="166">
        <f>D11*I11</f>
        <v>5932.65</v>
      </c>
      <c r="D11" s="81">
        <v>1</v>
      </c>
      <c r="E11" s="80"/>
      <c r="F11" s="81"/>
      <c r="G11" s="80"/>
      <c r="H11" s="169"/>
      <c r="I11" s="189">
        <f>ORÇAMENTO!I9</f>
        <v>5932.65</v>
      </c>
      <c r="J11" s="60">
        <f t="shared" ref="J11:J22" si="0">I11/$I$24</f>
        <v>8.6556221823434143E-2</v>
      </c>
      <c r="L11" s="65">
        <f>D11+F11+H11</f>
        <v>1</v>
      </c>
      <c r="M11" s="191"/>
    </row>
    <row r="12" spans="1:13" s="51" customFormat="1" ht="15" customHeight="1">
      <c r="A12" s="96">
        <f>ORÇAMENTO!A13</f>
        <v>2</v>
      </c>
      <c r="B12" s="163" t="str">
        <f>ORÇAMENTO!D13</f>
        <v>DEMOLIÇÕES E RETIRADAS</v>
      </c>
      <c r="C12" s="167">
        <f t="shared" ref="C12:C18" si="1">D12*I12</f>
        <v>1318.1100000000001</v>
      </c>
      <c r="D12" s="82">
        <v>1</v>
      </c>
      <c r="E12" s="53"/>
      <c r="F12" s="82"/>
      <c r="G12" s="53"/>
      <c r="H12" s="50"/>
      <c r="I12" s="190">
        <f>ORÇAMENTO!I13</f>
        <v>1318.1100000000001</v>
      </c>
      <c r="J12" s="72">
        <f t="shared" si="0"/>
        <v>1.9230971243489301E-2</v>
      </c>
      <c r="L12" s="65">
        <f t="shared" ref="L12:L22" si="2">D12+F12+H12</f>
        <v>1</v>
      </c>
      <c r="M12" s="191"/>
    </row>
    <row r="13" spans="1:13" s="51" customFormat="1" ht="15" customHeight="1">
      <c r="A13" s="182">
        <f>ORÇAMENTO!A26</f>
        <v>3</v>
      </c>
      <c r="B13" s="163" t="str">
        <f>ORÇAMENTO!D26</f>
        <v>PAREDES E PAINÉIS</v>
      </c>
      <c r="C13" s="167">
        <f>D13*I13</f>
        <v>957.25</v>
      </c>
      <c r="D13" s="82">
        <v>0.2</v>
      </c>
      <c r="E13" s="53">
        <f>F13*I13</f>
        <v>3829</v>
      </c>
      <c r="F13" s="82">
        <v>0.8</v>
      </c>
      <c r="G13" s="53"/>
      <c r="H13" s="50"/>
      <c r="I13" s="190">
        <f>ORÇAMENTO!I26</f>
        <v>4786.25</v>
      </c>
      <c r="J13" s="72">
        <f t="shared" si="0"/>
        <v>6.9830466436147709E-2</v>
      </c>
      <c r="L13" s="65">
        <f t="shared" si="2"/>
        <v>1</v>
      </c>
      <c r="M13" s="191"/>
    </row>
    <row r="14" spans="1:13" s="51" customFormat="1">
      <c r="A14" s="96">
        <f>ORÇAMENTO!A29</f>
        <v>4</v>
      </c>
      <c r="B14" s="163" t="str">
        <f>ORÇAMENTO!D29</f>
        <v>REVESTIMENTOS</v>
      </c>
      <c r="C14" s="167">
        <f t="shared" si="1"/>
        <v>783.78400000000011</v>
      </c>
      <c r="D14" s="82">
        <v>0.2</v>
      </c>
      <c r="E14" s="53">
        <f t="shared" ref="E14:E22" si="3">F14*I14</f>
        <v>3135.1360000000004</v>
      </c>
      <c r="F14" s="82">
        <v>0.8</v>
      </c>
      <c r="G14" s="53"/>
      <c r="H14" s="50"/>
      <c r="I14" s="190">
        <f>ORÇAMENTO!I29</f>
        <v>3918.92</v>
      </c>
      <c r="J14" s="72">
        <f t="shared" si="0"/>
        <v>5.7176288644752778E-2</v>
      </c>
      <c r="L14" s="65">
        <f t="shared" si="2"/>
        <v>1</v>
      </c>
      <c r="M14" s="191"/>
    </row>
    <row r="15" spans="1:13" s="51" customFormat="1">
      <c r="A15" s="182">
        <f>ORÇAMENTO!A35</f>
        <v>5</v>
      </c>
      <c r="B15" s="163" t="str">
        <f>ORÇAMENTO!D35</f>
        <v>COBERTURA</v>
      </c>
      <c r="C15" s="167"/>
      <c r="D15" s="82"/>
      <c r="E15" s="53">
        <f>F15*I15</f>
        <v>6517.32</v>
      </c>
      <c r="F15" s="82">
        <v>1</v>
      </c>
      <c r="G15" s="53"/>
      <c r="H15" s="50"/>
      <c r="I15" s="190">
        <f>ORÇAMENTO!I35</f>
        <v>6517.32</v>
      </c>
      <c r="J15" s="72">
        <f t="shared" si="0"/>
        <v>9.5086444609795595E-2</v>
      </c>
      <c r="L15" s="65">
        <f t="shared" si="2"/>
        <v>1</v>
      </c>
      <c r="M15" s="191"/>
    </row>
    <row r="16" spans="1:13" s="51" customFormat="1">
      <c r="A16" s="182">
        <f>ORÇAMENTO!A43</f>
        <v>6</v>
      </c>
      <c r="B16" s="163" t="str">
        <f>ORÇAMENTO!D43</f>
        <v>PAVIMENTAÇÕES</v>
      </c>
      <c r="C16" s="167">
        <f>D16*I16</f>
        <v>1046.242</v>
      </c>
      <c r="D16" s="82">
        <v>0.2</v>
      </c>
      <c r="E16" s="53">
        <f>F16*I16</f>
        <v>3138.7260000000001</v>
      </c>
      <c r="F16" s="82">
        <v>0.6</v>
      </c>
      <c r="G16" s="53">
        <f>H16*I16</f>
        <v>1046.242</v>
      </c>
      <c r="H16" s="50">
        <v>0.2</v>
      </c>
      <c r="I16" s="190">
        <f>ORÇAMENTO!I43</f>
        <v>5231.21</v>
      </c>
      <c r="J16" s="72">
        <f t="shared" si="0"/>
        <v>7.6322347208240326E-2</v>
      </c>
      <c r="L16" s="65">
        <f t="shared" si="2"/>
        <v>1</v>
      </c>
      <c r="M16" s="191"/>
    </row>
    <row r="17" spans="1:13" s="51" customFormat="1">
      <c r="A17" s="96">
        <f>ORÇAMENTO!A50</f>
        <v>7</v>
      </c>
      <c r="B17" s="163" t="str">
        <f>ORÇAMENTO!D50</f>
        <v>INSTALAÇÕES ELÉTRICAS</v>
      </c>
      <c r="C17" s="167">
        <f t="shared" si="1"/>
        <v>1257.4320000000002</v>
      </c>
      <c r="D17" s="82">
        <v>0.2</v>
      </c>
      <c r="E17" s="53">
        <f t="shared" si="3"/>
        <v>2514.8640000000005</v>
      </c>
      <c r="F17" s="82">
        <v>0.4</v>
      </c>
      <c r="G17" s="53">
        <f t="shared" ref="G17:G22" si="4">H17*I17</f>
        <v>2514.8640000000005</v>
      </c>
      <c r="H17" s="50">
        <v>0.4</v>
      </c>
      <c r="I17" s="190">
        <f>ORÇAMENTO!I50</f>
        <v>6287.1600000000008</v>
      </c>
      <c r="J17" s="72">
        <f t="shared" si="0"/>
        <v>9.1728454501685139E-2</v>
      </c>
      <c r="L17" s="65">
        <f t="shared" si="2"/>
        <v>1</v>
      </c>
      <c r="M17" s="191"/>
    </row>
    <row r="18" spans="1:13" s="51" customFormat="1">
      <c r="A18" s="182">
        <f>ORÇAMENTO!A87</f>
        <v>8</v>
      </c>
      <c r="B18" s="163" t="str">
        <f>ORÇAMENTO!D87</f>
        <v>HIDROSANITÁRIO</v>
      </c>
      <c r="C18" s="167">
        <f t="shared" si="1"/>
        <v>269.06800000000004</v>
      </c>
      <c r="D18" s="82">
        <v>0.2</v>
      </c>
      <c r="E18" s="53">
        <f t="shared" si="3"/>
        <v>269.06800000000004</v>
      </c>
      <c r="F18" s="82">
        <v>0.2</v>
      </c>
      <c r="G18" s="53">
        <f t="shared" si="4"/>
        <v>807.20400000000006</v>
      </c>
      <c r="H18" s="50">
        <v>0.6</v>
      </c>
      <c r="I18" s="190">
        <f>ORÇAMENTO!I87</f>
        <v>1345.3400000000001</v>
      </c>
      <c r="J18" s="72">
        <f t="shared" si="0"/>
        <v>1.9628251703360036E-2</v>
      </c>
      <c r="L18" s="65">
        <f t="shared" si="2"/>
        <v>1</v>
      </c>
      <c r="M18" s="191"/>
    </row>
    <row r="19" spans="1:13" s="51" customFormat="1">
      <c r="A19" s="182">
        <f>ORÇAMENTO!A97</f>
        <v>9</v>
      </c>
      <c r="B19" s="163" t="str">
        <f>ORÇAMENTO!D97</f>
        <v>LOUÇAS SANITÁRIAS E ACESSÓRIOS</v>
      </c>
      <c r="C19" s="167"/>
      <c r="D19" s="82"/>
      <c r="E19" s="53"/>
      <c r="F19" s="82"/>
      <c r="G19" s="53">
        <f t="shared" si="4"/>
        <v>2290.0500000000002</v>
      </c>
      <c r="H19" s="50">
        <v>1</v>
      </c>
      <c r="I19" s="190">
        <f>ORÇAMENTO!I97</f>
        <v>2290.0500000000002</v>
      </c>
      <c r="J19" s="72">
        <f t="shared" si="0"/>
        <v>3.341138880378168E-2</v>
      </c>
      <c r="L19" s="65">
        <f t="shared" si="2"/>
        <v>1</v>
      </c>
      <c r="M19" s="191"/>
    </row>
    <row r="20" spans="1:13" s="51" customFormat="1">
      <c r="A20" s="182">
        <f>ORÇAMENTO!A103</f>
        <v>10</v>
      </c>
      <c r="B20" s="163" t="str">
        <f>ORÇAMENTO!D103</f>
        <v>ESQUADRIAS</v>
      </c>
      <c r="C20" s="167"/>
      <c r="D20" s="82"/>
      <c r="E20" s="53"/>
      <c r="F20" s="82"/>
      <c r="G20" s="53">
        <f t="shared" si="4"/>
        <v>13727.38</v>
      </c>
      <c r="H20" s="50">
        <v>1</v>
      </c>
      <c r="I20" s="190">
        <f>ORÇAMENTO!I103</f>
        <v>13727.38</v>
      </c>
      <c r="J20" s="72">
        <f t="shared" si="0"/>
        <v>0.20027983250900919</v>
      </c>
      <c r="L20" s="65">
        <f t="shared" si="2"/>
        <v>1</v>
      </c>
      <c r="M20" s="191"/>
    </row>
    <row r="21" spans="1:13" s="51" customFormat="1">
      <c r="A21" s="96">
        <f>ORÇAMENTO!A113</f>
        <v>11</v>
      </c>
      <c r="B21" s="163" t="str">
        <f>ORÇAMENTO!D113</f>
        <v>PREVENTIVO DE INCÊNDIO</v>
      </c>
      <c r="C21" s="167"/>
      <c r="D21" s="82"/>
      <c r="E21" s="53"/>
      <c r="F21" s="82"/>
      <c r="G21" s="53">
        <f t="shared" si="4"/>
        <v>2216.41</v>
      </c>
      <c r="H21" s="50">
        <v>1</v>
      </c>
      <c r="I21" s="190">
        <f>ORÇAMENTO!I113</f>
        <v>2216.41</v>
      </c>
      <c r="J21" s="72">
        <f t="shared" si="0"/>
        <v>3.2336995375031E-2</v>
      </c>
      <c r="L21" s="65">
        <f t="shared" si="2"/>
        <v>1</v>
      </c>
      <c r="M21" s="191"/>
    </row>
    <row r="22" spans="1:13" s="51" customFormat="1">
      <c r="A22" s="146">
        <f>ORÇAMENTO!A120</f>
        <v>12</v>
      </c>
      <c r="B22" s="164" t="str">
        <f>ORÇAMENTO!D120</f>
        <v>PINTURA</v>
      </c>
      <c r="C22" s="167"/>
      <c r="D22" s="82"/>
      <c r="E22" s="53">
        <f t="shared" si="3"/>
        <v>2994.04</v>
      </c>
      <c r="F22" s="82">
        <v>0.2</v>
      </c>
      <c r="G22" s="53">
        <f t="shared" si="4"/>
        <v>11976.16</v>
      </c>
      <c r="H22" s="50">
        <v>0.8</v>
      </c>
      <c r="I22" s="190">
        <f>ORÇAMENTO!I120</f>
        <v>14970.199999999999</v>
      </c>
      <c r="J22" s="72">
        <f t="shared" si="0"/>
        <v>0.21841233714127309</v>
      </c>
      <c r="L22" s="65">
        <f t="shared" si="2"/>
        <v>1</v>
      </c>
      <c r="M22" s="191"/>
    </row>
    <row r="23" spans="1:13" s="54" customFormat="1" ht="15.75" thickBot="1">
      <c r="A23" s="55"/>
      <c r="B23" s="165"/>
      <c r="C23" s="168"/>
      <c r="D23" s="56"/>
      <c r="E23" s="56"/>
      <c r="F23" s="56"/>
      <c r="G23" s="56"/>
      <c r="H23" s="57"/>
      <c r="I23" s="168"/>
      <c r="J23" s="57"/>
    </row>
    <row r="24" spans="1:13" s="63" customFormat="1" ht="18.75">
      <c r="A24" s="486" t="s">
        <v>83</v>
      </c>
      <c r="B24" s="546"/>
      <c r="C24" s="547">
        <f>SUM(C11:C22)</f>
        <v>11564.536</v>
      </c>
      <c r="D24" s="549"/>
      <c r="E24" s="547">
        <f>SUM(E11:E22)</f>
        <v>22398.154000000002</v>
      </c>
      <c r="F24" s="548"/>
      <c r="G24" s="547">
        <f>SUM(G11:G22)</f>
        <v>34578.31</v>
      </c>
      <c r="H24" s="548"/>
      <c r="I24" s="535">
        <f>SUM(I11:I22)</f>
        <v>68541</v>
      </c>
      <c r="J24" s="536"/>
    </row>
    <row r="25" spans="1:13" s="63" customFormat="1" ht="18.75">
      <c r="A25" s="544" t="s">
        <v>84</v>
      </c>
      <c r="B25" s="545"/>
      <c r="C25" s="537">
        <f>C24</f>
        <v>11564.536</v>
      </c>
      <c r="D25" s="550"/>
      <c r="E25" s="537">
        <f>E24+C25</f>
        <v>33962.69</v>
      </c>
      <c r="F25" s="550"/>
      <c r="G25" s="537">
        <f>G24+E25</f>
        <v>68541</v>
      </c>
      <c r="H25" s="550"/>
      <c r="I25" s="537">
        <f>C24+E24+G24</f>
        <v>68541</v>
      </c>
      <c r="J25" s="538"/>
    </row>
    <row r="26" spans="1:13" s="63" customFormat="1" ht="18.75">
      <c r="A26" s="542" t="s">
        <v>85</v>
      </c>
      <c r="B26" s="543"/>
      <c r="C26" s="551">
        <f>C24/$I$24</f>
        <v>0.16872435476576064</v>
      </c>
      <c r="D26" s="554"/>
      <c r="E26" s="551">
        <f>E24/$I$24</f>
        <v>0.32678475656906086</v>
      </c>
      <c r="F26" s="554"/>
      <c r="G26" s="551">
        <f>G24/$I$24</f>
        <v>0.50449088866517844</v>
      </c>
      <c r="H26" s="554"/>
      <c r="I26" s="551">
        <f>I24/I25</f>
        <v>1</v>
      </c>
      <c r="J26" s="552"/>
    </row>
    <row r="27" spans="1:13" s="63" customFormat="1" ht="19.5" thickBot="1">
      <c r="A27" s="531" t="s">
        <v>86</v>
      </c>
      <c r="B27" s="532"/>
      <c r="C27" s="540">
        <f>C26</f>
        <v>0.16872435476576064</v>
      </c>
      <c r="D27" s="553"/>
      <c r="E27" s="540">
        <f>E26+C27</f>
        <v>0.49550911133482151</v>
      </c>
      <c r="F27" s="553"/>
      <c r="G27" s="540">
        <f>G26+E27</f>
        <v>1</v>
      </c>
      <c r="H27" s="553"/>
      <c r="I27" s="540">
        <f>C26+E26+G26</f>
        <v>1</v>
      </c>
      <c r="J27" s="541"/>
    </row>
    <row r="28" spans="1:13" s="33" customFormat="1" ht="15.75" thickBot="1">
      <c r="A28" s="32"/>
      <c r="B28" s="32"/>
      <c r="C28" s="32"/>
      <c r="D28" s="32"/>
      <c r="E28" s="32"/>
      <c r="F28" s="32"/>
      <c r="G28" s="32"/>
      <c r="H28" s="32"/>
      <c r="I28" s="32"/>
      <c r="J28" s="32"/>
    </row>
    <row r="29" spans="1:13">
      <c r="A29" s="500" t="str">
        <f>'DADOS DE ENTRADA'!B21</f>
        <v>PREFEITURA MUNICIPAL DE ITAJAÍ</v>
      </c>
      <c r="B29" s="501"/>
      <c r="C29" s="484" t="s">
        <v>22</v>
      </c>
      <c r="D29" s="485"/>
      <c r="E29" s="485"/>
      <c r="F29" s="485"/>
      <c r="G29" s="485"/>
      <c r="H29" s="485"/>
      <c r="I29" s="485"/>
      <c r="J29" s="502"/>
    </row>
    <row r="30" spans="1:13">
      <c r="A30" s="491"/>
      <c r="B30" s="492"/>
      <c r="C30" s="496" t="s">
        <v>66</v>
      </c>
      <c r="D30" s="497"/>
      <c r="E30" s="497"/>
      <c r="F30" s="497"/>
      <c r="G30" s="497"/>
      <c r="H30" s="497"/>
      <c r="I30" s="497"/>
      <c r="J30" s="498"/>
    </row>
    <row r="31" spans="1:13">
      <c r="A31" s="491"/>
      <c r="B31" s="492"/>
      <c r="C31" s="496" t="s">
        <v>67</v>
      </c>
      <c r="D31" s="497"/>
      <c r="E31" s="497"/>
      <c r="F31" s="497"/>
      <c r="G31" s="497"/>
      <c r="H31" s="497"/>
      <c r="I31" s="497"/>
      <c r="J31" s="498"/>
    </row>
    <row r="32" spans="1:13">
      <c r="A32" s="491"/>
      <c r="B32" s="492"/>
      <c r="C32" s="491"/>
      <c r="D32" s="499"/>
      <c r="E32" s="499"/>
      <c r="F32" s="499"/>
      <c r="G32" s="499"/>
      <c r="H32" s="499"/>
      <c r="I32" s="499"/>
      <c r="J32" s="492"/>
    </row>
    <row r="33" spans="1:15">
      <c r="A33" s="491" t="s">
        <v>68</v>
      </c>
      <c r="B33" s="492"/>
      <c r="C33" s="491" t="s">
        <v>68</v>
      </c>
      <c r="D33" s="499"/>
      <c r="E33" s="499"/>
      <c r="F33" s="499"/>
      <c r="G33" s="499"/>
      <c r="H33" s="499"/>
      <c r="I33" s="499"/>
      <c r="J33" s="492"/>
    </row>
    <row r="34" spans="1:15" ht="18.75">
      <c r="A34" s="443" t="str">
        <f>'DADOS DE ENTRADA'!B15</f>
        <v>VOLNEI JOSÉ MORASTONI</v>
      </c>
      <c r="B34" s="445"/>
      <c r="C34" s="443" t="str">
        <f>'DADOS DE ENTRADA'!B12</f>
        <v>MARCELO GARCIA</v>
      </c>
      <c r="D34" s="444"/>
      <c r="E34" s="444"/>
      <c r="F34" s="444"/>
      <c r="G34" s="444"/>
      <c r="H34" s="444"/>
      <c r="I34" s="444"/>
      <c r="J34" s="445"/>
    </row>
    <row r="35" spans="1:15" ht="15.75" thickBot="1">
      <c r="A35" s="488" t="str">
        <f>VLOOKUP('DADOS DE ENTRADA'!B15,'DADOS DE ENTRADA'!E7:G16,3,0)</f>
        <v>PREFEITO MUNICIPAL</v>
      </c>
      <c r="B35" s="489"/>
      <c r="C35" s="488" t="str">
        <f>'DADOS DE ENTRADA'!B25</f>
        <v>ARQUITETO E URBANISTA CAU A44894-0</v>
      </c>
      <c r="D35" s="490"/>
      <c r="E35" s="490"/>
      <c r="F35" s="490"/>
      <c r="G35" s="490"/>
      <c r="H35" s="490"/>
      <c r="I35" s="490"/>
      <c r="J35" s="489"/>
    </row>
    <row r="36" spans="1:15" s="33" customFormat="1"/>
    <row r="37" spans="1:15" s="33" customFormat="1">
      <c r="C37" s="83"/>
      <c r="O37" s="33" t="s">
        <v>121</v>
      </c>
    </row>
    <row r="38" spans="1:15" s="33" customFormat="1">
      <c r="E38" s="83"/>
      <c r="G38" s="83"/>
    </row>
    <row r="39" spans="1:15" s="33" customFormat="1"/>
    <row r="40" spans="1:15" s="33" customFormat="1"/>
    <row r="41" spans="1:15" s="33" customFormat="1"/>
    <row r="42" spans="1:15" s="33" customFormat="1"/>
    <row r="43" spans="1:15" s="33" customFormat="1"/>
    <row r="44" spans="1:15" s="33" customFormat="1"/>
    <row r="45" spans="1:15" s="33" customFormat="1"/>
    <row r="46" spans="1:15" s="33" customFormat="1"/>
    <row r="47" spans="1:15" s="33" customFormat="1"/>
    <row r="48" spans="1:15" s="33" customFormat="1"/>
    <row r="49" s="33" customFormat="1"/>
    <row r="50" s="33" customFormat="1"/>
    <row r="51" s="33" customFormat="1"/>
    <row r="52" s="33" customFormat="1"/>
    <row r="53" s="33" customFormat="1"/>
    <row r="54" s="33" customFormat="1"/>
    <row r="55" s="33" customFormat="1"/>
    <row r="56" s="33" customFormat="1"/>
    <row r="57" s="33" customFormat="1"/>
  </sheetData>
  <mergeCells count="52">
    <mergeCell ref="G9:H9"/>
    <mergeCell ref="C8:H8"/>
    <mergeCell ref="G24:H24"/>
    <mergeCell ref="G25:H25"/>
    <mergeCell ref="G26:H26"/>
    <mergeCell ref="C35:J35"/>
    <mergeCell ref="C34:J34"/>
    <mergeCell ref="C33:J33"/>
    <mergeCell ref="C32:J32"/>
    <mergeCell ref="C31:J31"/>
    <mergeCell ref="A35:B35"/>
    <mergeCell ref="A34:B34"/>
    <mergeCell ref="A33:B33"/>
    <mergeCell ref="A32:B32"/>
    <mergeCell ref="A31:B31"/>
    <mergeCell ref="I26:J26"/>
    <mergeCell ref="E27:F27"/>
    <mergeCell ref="C27:D27"/>
    <mergeCell ref="E26:F26"/>
    <mergeCell ref="C26:D26"/>
    <mergeCell ref="G27:H27"/>
    <mergeCell ref="A26:B26"/>
    <mergeCell ref="A25:B25"/>
    <mergeCell ref="A24:B24"/>
    <mergeCell ref="E24:F24"/>
    <mergeCell ref="C24:D24"/>
    <mergeCell ref="E25:F25"/>
    <mergeCell ref="C25:D25"/>
    <mergeCell ref="A6:D6"/>
    <mergeCell ref="B7:F7"/>
    <mergeCell ref="I7:J7"/>
    <mergeCell ref="A30:B30"/>
    <mergeCell ref="A29:B29"/>
    <mergeCell ref="B8:B10"/>
    <mergeCell ref="A8:A10"/>
    <mergeCell ref="C9:D9"/>
    <mergeCell ref="A27:B27"/>
    <mergeCell ref="I8:J9"/>
    <mergeCell ref="C30:J30"/>
    <mergeCell ref="C29:J29"/>
    <mergeCell ref="I24:J24"/>
    <mergeCell ref="I25:J25"/>
    <mergeCell ref="E9:F9"/>
    <mergeCell ref="I27:J27"/>
    <mergeCell ref="A5:D5"/>
    <mergeCell ref="E5:F5"/>
    <mergeCell ref="I5:J5"/>
    <mergeCell ref="A1:J1"/>
    <mergeCell ref="A2:J2"/>
    <mergeCell ref="A3:D3"/>
    <mergeCell ref="E3:J3"/>
    <mergeCell ref="A4:D4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0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P54"/>
  <sheetViews>
    <sheetView view="pageBreakPreview" topLeftCell="A19" zoomScaleNormal="100" zoomScaleSheetLayoutView="100" workbookViewId="0">
      <selection activeCell="I50" sqref="I50"/>
    </sheetView>
  </sheetViews>
  <sheetFormatPr defaultRowHeight="12.75"/>
  <cols>
    <col min="1" max="1" width="17" style="67" customWidth="1"/>
    <col min="2" max="2" width="45.5703125" style="67" customWidth="1"/>
    <col min="3" max="3" width="1.7109375" style="68" customWidth="1"/>
    <col min="4" max="4" width="10.7109375" style="68" customWidth="1"/>
    <col min="5" max="5" width="1.7109375" style="69" customWidth="1"/>
    <col min="6" max="6" width="12.7109375" style="66" customWidth="1"/>
    <col min="7" max="7" width="12.7109375" style="70" customWidth="1"/>
    <col min="8" max="8" width="12.5703125" style="70" customWidth="1"/>
    <col min="9" max="9" width="1.7109375" style="70" customWidth="1"/>
    <col min="10" max="11" width="10.7109375" style="66" customWidth="1"/>
    <col min="12" max="12" width="24.140625" style="66" customWidth="1"/>
    <col min="13" max="13" width="13.7109375" style="66" customWidth="1"/>
    <col min="14" max="256" width="9.140625" style="142"/>
    <col min="257" max="257" width="17" style="142" customWidth="1"/>
    <col min="258" max="258" width="40.7109375" style="142" customWidth="1"/>
    <col min="259" max="259" width="1.7109375" style="142" customWidth="1"/>
    <col min="260" max="260" width="10.7109375" style="142" customWidth="1"/>
    <col min="261" max="261" width="1.7109375" style="142" customWidth="1"/>
    <col min="262" max="263" width="12.7109375" style="142" customWidth="1"/>
    <col min="264" max="264" width="12.5703125" style="142" customWidth="1"/>
    <col min="265" max="265" width="1.7109375" style="142" customWidth="1"/>
    <col min="266" max="267" width="10.7109375" style="142" customWidth="1"/>
    <col min="268" max="268" width="24.140625" style="142" customWidth="1"/>
    <col min="269" max="269" width="13.7109375" style="142" customWidth="1"/>
    <col min="270" max="512" width="9.140625" style="142"/>
    <col min="513" max="513" width="17" style="142" customWidth="1"/>
    <col min="514" max="514" width="40.7109375" style="142" customWidth="1"/>
    <col min="515" max="515" width="1.7109375" style="142" customWidth="1"/>
    <col min="516" max="516" width="10.7109375" style="142" customWidth="1"/>
    <col min="517" max="517" width="1.7109375" style="142" customWidth="1"/>
    <col min="518" max="519" width="12.7109375" style="142" customWidth="1"/>
    <col min="520" max="520" width="12.5703125" style="142" customWidth="1"/>
    <col min="521" max="521" width="1.7109375" style="142" customWidth="1"/>
    <col min="522" max="523" width="10.7109375" style="142" customWidth="1"/>
    <col min="524" max="524" width="24.140625" style="142" customWidth="1"/>
    <col min="525" max="525" width="13.7109375" style="142" customWidth="1"/>
    <col min="526" max="768" width="9.140625" style="142"/>
    <col min="769" max="769" width="17" style="142" customWidth="1"/>
    <col min="770" max="770" width="40.7109375" style="142" customWidth="1"/>
    <col min="771" max="771" width="1.7109375" style="142" customWidth="1"/>
    <col min="772" max="772" width="10.7109375" style="142" customWidth="1"/>
    <col min="773" max="773" width="1.7109375" style="142" customWidth="1"/>
    <col min="774" max="775" width="12.7109375" style="142" customWidth="1"/>
    <col min="776" max="776" width="12.5703125" style="142" customWidth="1"/>
    <col min="777" max="777" width="1.7109375" style="142" customWidth="1"/>
    <col min="778" max="779" width="10.7109375" style="142" customWidth="1"/>
    <col min="780" max="780" width="24.140625" style="142" customWidth="1"/>
    <col min="781" max="781" width="13.7109375" style="142" customWidth="1"/>
    <col min="782" max="1024" width="9.140625" style="142"/>
    <col min="1025" max="1025" width="17" style="142" customWidth="1"/>
    <col min="1026" max="1026" width="40.7109375" style="142" customWidth="1"/>
    <col min="1027" max="1027" width="1.7109375" style="142" customWidth="1"/>
    <col min="1028" max="1028" width="10.7109375" style="142" customWidth="1"/>
    <col min="1029" max="1029" width="1.7109375" style="142" customWidth="1"/>
    <col min="1030" max="1031" width="12.7109375" style="142" customWidth="1"/>
    <col min="1032" max="1032" width="12.5703125" style="142" customWidth="1"/>
    <col min="1033" max="1033" width="1.7109375" style="142" customWidth="1"/>
    <col min="1034" max="1035" width="10.7109375" style="142" customWidth="1"/>
    <col min="1036" max="1036" width="24.140625" style="142" customWidth="1"/>
    <col min="1037" max="1037" width="13.7109375" style="142" customWidth="1"/>
    <col min="1038" max="1280" width="9.140625" style="142"/>
    <col min="1281" max="1281" width="17" style="142" customWidth="1"/>
    <col min="1282" max="1282" width="40.7109375" style="142" customWidth="1"/>
    <col min="1283" max="1283" width="1.7109375" style="142" customWidth="1"/>
    <col min="1284" max="1284" width="10.7109375" style="142" customWidth="1"/>
    <col min="1285" max="1285" width="1.7109375" style="142" customWidth="1"/>
    <col min="1286" max="1287" width="12.7109375" style="142" customWidth="1"/>
    <col min="1288" max="1288" width="12.5703125" style="142" customWidth="1"/>
    <col min="1289" max="1289" width="1.7109375" style="142" customWidth="1"/>
    <col min="1290" max="1291" width="10.7109375" style="142" customWidth="1"/>
    <col min="1292" max="1292" width="24.140625" style="142" customWidth="1"/>
    <col min="1293" max="1293" width="13.7109375" style="142" customWidth="1"/>
    <col min="1294" max="1536" width="9.140625" style="142"/>
    <col min="1537" max="1537" width="17" style="142" customWidth="1"/>
    <col min="1538" max="1538" width="40.7109375" style="142" customWidth="1"/>
    <col min="1539" max="1539" width="1.7109375" style="142" customWidth="1"/>
    <col min="1540" max="1540" width="10.7109375" style="142" customWidth="1"/>
    <col min="1541" max="1541" width="1.7109375" style="142" customWidth="1"/>
    <col min="1542" max="1543" width="12.7109375" style="142" customWidth="1"/>
    <col min="1544" max="1544" width="12.5703125" style="142" customWidth="1"/>
    <col min="1545" max="1545" width="1.7109375" style="142" customWidth="1"/>
    <col min="1546" max="1547" width="10.7109375" style="142" customWidth="1"/>
    <col min="1548" max="1548" width="24.140625" style="142" customWidth="1"/>
    <col min="1549" max="1549" width="13.7109375" style="142" customWidth="1"/>
    <col min="1550" max="1792" width="9.140625" style="142"/>
    <col min="1793" max="1793" width="17" style="142" customWidth="1"/>
    <col min="1794" max="1794" width="40.7109375" style="142" customWidth="1"/>
    <col min="1795" max="1795" width="1.7109375" style="142" customWidth="1"/>
    <col min="1796" max="1796" width="10.7109375" style="142" customWidth="1"/>
    <col min="1797" max="1797" width="1.7109375" style="142" customWidth="1"/>
    <col min="1798" max="1799" width="12.7109375" style="142" customWidth="1"/>
    <col min="1800" max="1800" width="12.5703125" style="142" customWidth="1"/>
    <col min="1801" max="1801" width="1.7109375" style="142" customWidth="1"/>
    <col min="1802" max="1803" width="10.7109375" style="142" customWidth="1"/>
    <col min="1804" max="1804" width="24.140625" style="142" customWidth="1"/>
    <col min="1805" max="1805" width="13.7109375" style="142" customWidth="1"/>
    <col min="1806" max="2048" width="9.140625" style="142"/>
    <col min="2049" max="2049" width="17" style="142" customWidth="1"/>
    <col min="2050" max="2050" width="40.7109375" style="142" customWidth="1"/>
    <col min="2051" max="2051" width="1.7109375" style="142" customWidth="1"/>
    <col min="2052" max="2052" width="10.7109375" style="142" customWidth="1"/>
    <col min="2053" max="2053" width="1.7109375" style="142" customWidth="1"/>
    <col min="2054" max="2055" width="12.7109375" style="142" customWidth="1"/>
    <col min="2056" max="2056" width="12.5703125" style="142" customWidth="1"/>
    <col min="2057" max="2057" width="1.7109375" style="142" customWidth="1"/>
    <col min="2058" max="2059" width="10.7109375" style="142" customWidth="1"/>
    <col min="2060" max="2060" width="24.140625" style="142" customWidth="1"/>
    <col min="2061" max="2061" width="13.7109375" style="142" customWidth="1"/>
    <col min="2062" max="2304" width="9.140625" style="142"/>
    <col min="2305" max="2305" width="17" style="142" customWidth="1"/>
    <col min="2306" max="2306" width="40.7109375" style="142" customWidth="1"/>
    <col min="2307" max="2307" width="1.7109375" style="142" customWidth="1"/>
    <col min="2308" max="2308" width="10.7109375" style="142" customWidth="1"/>
    <col min="2309" max="2309" width="1.7109375" style="142" customWidth="1"/>
    <col min="2310" max="2311" width="12.7109375" style="142" customWidth="1"/>
    <col min="2312" max="2312" width="12.5703125" style="142" customWidth="1"/>
    <col min="2313" max="2313" width="1.7109375" style="142" customWidth="1"/>
    <col min="2314" max="2315" width="10.7109375" style="142" customWidth="1"/>
    <col min="2316" max="2316" width="24.140625" style="142" customWidth="1"/>
    <col min="2317" max="2317" width="13.7109375" style="142" customWidth="1"/>
    <col min="2318" max="2560" width="9.140625" style="142"/>
    <col min="2561" max="2561" width="17" style="142" customWidth="1"/>
    <col min="2562" max="2562" width="40.7109375" style="142" customWidth="1"/>
    <col min="2563" max="2563" width="1.7109375" style="142" customWidth="1"/>
    <col min="2564" max="2564" width="10.7109375" style="142" customWidth="1"/>
    <col min="2565" max="2565" width="1.7109375" style="142" customWidth="1"/>
    <col min="2566" max="2567" width="12.7109375" style="142" customWidth="1"/>
    <col min="2568" max="2568" width="12.5703125" style="142" customWidth="1"/>
    <col min="2569" max="2569" width="1.7109375" style="142" customWidth="1"/>
    <col min="2570" max="2571" width="10.7109375" style="142" customWidth="1"/>
    <col min="2572" max="2572" width="24.140625" style="142" customWidth="1"/>
    <col min="2573" max="2573" width="13.7109375" style="142" customWidth="1"/>
    <col min="2574" max="2816" width="9.140625" style="142"/>
    <col min="2817" max="2817" width="17" style="142" customWidth="1"/>
    <col min="2818" max="2818" width="40.7109375" style="142" customWidth="1"/>
    <col min="2819" max="2819" width="1.7109375" style="142" customWidth="1"/>
    <col min="2820" max="2820" width="10.7109375" style="142" customWidth="1"/>
    <col min="2821" max="2821" width="1.7109375" style="142" customWidth="1"/>
    <col min="2822" max="2823" width="12.7109375" style="142" customWidth="1"/>
    <col min="2824" max="2824" width="12.5703125" style="142" customWidth="1"/>
    <col min="2825" max="2825" width="1.7109375" style="142" customWidth="1"/>
    <col min="2826" max="2827" width="10.7109375" style="142" customWidth="1"/>
    <col min="2828" max="2828" width="24.140625" style="142" customWidth="1"/>
    <col min="2829" max="2829" width="13.7109375" style="142" customWidth="1"/>
    <col min="2830" max="3072" width="9.140625" style="142"/>
    <col min="3073" max="3073" width="17" style="142" customWidth="1"/>
    <col min="3074" max="3074" width="40.7109375" style="142" customWidth="1"/>
    <col min="3075" max="3075" width="1.7109375" style="142" customWidth="1"/>
    <col min="3076" max="3076" width="10.7109375" style="142" customWidth="1"/>
    <col min="3077" max="3077" width="1.7109375" style="142" customWidth="1"/>
    <col min="3078" max="3079" width="12.7109375" style="142" customWidth="1"/>
    <col min="3080" max="3080" width="12.5703125" style="142" customWidth="1"/>
    <col min="3081" max="3081" width="1.7109375" style="142" customWidth="1"/>
    <col min="3082" max="3083" width="10.7109375" style="142" customWidth="1"/>
    <col min="3084" max="3084" width="24.140625" style="142" customWidth="1"/>
    <col min="3085" max="3085" width="13.7109375" style="142" customWidth="1"/>
    <col min="3086" max="3328" width="9.140625" style="142"/>
    <col min="3329" max="3329" width="17" style="142" customWidth="1"/>
    <col min="3330" max="3330" width="40.7109375" style="142" customWidth="1"/>
    <col min="3331" max="3331" width="1.7109375" style="142" customWidth="1"/>
    <col min="3332" max="3332" width="10.7109375" style="142" customWidth="1"/>
    <col min="3333" max="3333" width="1.7109375" style="142" customWidth="1"/>
    <col min="3334" max="3335" width="12.7109375" style="142" customWidth="1"/>
    <col min="3336" max="3336" width="12.5703125" style="142" customWidth="1"/>
    <col min="3337" max="3337" width="1.7109375" style="142" customWidth="1"/>
    <col min="3338" max="3339" width="10.7109375" style="142" customWidth="1"/>
    <col min="3340" max="3340" width="24.140625" style="142" customWidth="1"/>
    <col min="3341" max="3341" width="13.7109375" style="142" customWidth="1"/>
    <col min="3342" max="3584" width="9.140625" style="142"/>
    <col min="3585" max="3585" width="17" style="142" customWidth="1"/>
    <col min="3586" max="3586" width="40.7109375" style="142" customWidth="1"/>
    <col min="3587" max="3587" width="1.7109375" style="142" customWidth="1"/>
    <col min="3588" max="3588" width="10.7109375" style="142" customWidth="1"/>
    <col min="3589" max="3589" width="1.7109375" style="142" customWidth="1"/>
    <col min="3590" max="3591" width="12.7109375" style="142" customWidth="1"/>
    <col min="3592" max="3592" width="12.5703125" style="142" customWidth="1"/>
    <col min="3593" max="3593" width="1.7109375" style="142" customWidth="1"/>
    <col min="3594" max="3595" width="10.7109375" style="142" customWidth="1"/>
    <col min="3596" max="3596" width="24.140625" style="142" customWidth="1"/>
    <col min="3597" max="3597" width="13.7109375" style="142" customWidth="1"/>
    <col min="3598" max="3840" width="9.140625" style="142"/>
    <col min="3841" max="3841" width="17" style="142" customWidth="1"/>
    <col min="3842" max="3842" width="40.7109375" style="142" customWidth="1"/>
    <col min="3843" max="3843" width="1.7109375" style="142" customWidth="1"/>
    <col min="3844" max="3844" width="10.7109375" style="142" customWidth="1"/>
    <col min="3845" max="3845" width="1.7109375" style="142" customWidth="1"/>
    <col min="3846" max="3847" width="12.7109375" style="142" customWidth="1"/>
    <col min="3848" max="3848" width="12.5703125" style="142" customWidth="1"/>
    <col min="3849" max="3849" width="1.7109375" style="142" customWidth="1"/>
    <col min="3850" max="3851" width="10.7109375" style="142" customWidth="1"/>
    <col min="3852" max="3852" width="24.140625" style="142" customWidth="1"/>
    <col min="3853" max="3853" width="13.7109375" style="142" customWidth="1"/>
    <col min="3854" max="4096" width="9.140625" style="142"/>
    <col min="4097" max="4097" width="17" style="142" customWidth="1"/>
    <col min="4098" max="4098" width="40.7109375" style="142" customWidth="1"/>
    <col min="4099" max="4099" width="1.7109375" style="142" customWidth="1"/>
    <col min="4100" max="4100" width="10.7109375" style="142" customWidth="1"/>
    <col min="4101" max="4101" width="1.7109375" style="142" customWidth="1"/>
    <col min="4102" max="4103" width="12.7109375" style="142" customWidth="1"/>
    <col min="4104" max="4104" width="12.5703125" style="142" customWidth="1"/>
    <col min="4105" max="4105" width="1.7109375" style="142" customWidth="1"/>
    <col min="4106" max="4107" width="10.7109375" style="142" customWidth="1"/>
    <col min="4108" max="4108" width="24.140625" style="142" customWidth="1"/>
    <col min="4109" max="4109" width="13.7109375" style="142" customWidth="1"/>
    <col min="4110" max="4352" width="9.140625" style="142"/>
    <col min="4353" max="4353" width="17" style="142" customWidth="1"/>
    <col min="4354" max="4354" width="40.7109375" style="142" customWidth="1"/>
    <col min="4355" max="4355" width="1.7109375" style="142" customWidth="1"/>
    <col min="4356" max="4356" width="10.7109375" style="142" customWidth="1"/>
    <col min="4357" max="4357" width="1.7109375" style="142" customWidth="1"/>
    <col min="4358" max="4359" width="12.7109375" style="142" customWidth="1"/>
    <col min="4360" max="4360" width="12.5703125" style="142" customWidth="1"/>
    <col min="4361" max="4361" width="1.7109375" style="142" customWidth="1"/>
    <col min="4362" max="4363" width="10.7109375" style="142" customWidth="1"/>
    <col min="4364" max="4364" width="24.140625" style="142" customWidth="1"/>
    <col min="4365" max="4365" width="13.7109375" style="142" customWidth="1"/>
    <col min="4366" max="4608" width="9.140625" style="142"/>
    <col min="4609" max="4609" width="17" style="142" customWidth="1"/>
    <col min="4610" max="4610" width="40.7109375" style="142" customWidth="1"/>
    <col min="4611" max="4611" width="1.7109375" style="142" customWidth="1"/>
    <col min="4612" max="4612" width="10.7109375" style="142" customWidth="1"/>
    <col min="4613" max="4613" width="1.7109375" style="142" customWidth="1"/>
    <col min="4614" max="4615" width="12.7109375" style="142" customWidth="1"/>
    <col min="4616" max="4616" width="12.5703125" style="142" customWidth="1"/>
    <col min="4617" max="4617" width="1.7109375" style="142" customWidth="1"/>
    <col min="4618" max="4619" width="10.7109375" style="142" customWidth="1"/>
    <col min="4620" max="4620" width="24.140625" style="142" customWidth="1"/>
    <col min="4621" max="4621" width="13.7109375" style="142" customWidth="1"/>
    <col min="4622" max="4864" width="9.140625" style="142"/>
    <col min="4865" max="4865" width="17" style="142" customWidth="1"/>
    <col min="4866" max="4866" width="40.7109375" style="142" customWidth="1"/>
    <col min="4867" max="4867" width="1.7109375" style="142" customWidth="1"/>
    <col min="4868" max="4868" width="10.7109375" style="142" customWidth="1"/>
    <col min="4869" max="4869" width="1.7109375" style="142" customWidth="1"/>
    <col min="4870" max="4871" width="12.7109375" style="142" customWidth="1"/>
    <col min="4872" max="4872" width="12.5703125" style="142" customWidth="1"/>
    <col min="4873" max="4873" width="1.7109375" style="142" customWidth="1"/>
    <col min="4874" max="4875" width="10.7109375" style="142" customWidth="1"/>
    <col min="4876" max="4876" width="24.140625" style="142" customWidth="1"/>
    <col min="4877" max="4877" width="13.7109375" style="142" customWidth="1"/>
    <col min="4878" max="5120" width="9.140625" style="142"/>
    <col min="5121" max="5121" width="17" style="142" customWidth="1"/>
    <col min="5122" max="5122" width="40.7109375" style="142" customWidth="1"/>
    <col min="5123" max="5123" width="1.7109375" style="142" customWidth="1"/>
    <col min="5124" max="5124" width="10.7109375" style="142" customWidth="1"/>
    <col min="5125" max="5125" width="1.7109375" style="142" customWidth="1"/>
    <col min="5126" max="5127" width="12.7109375" style="142" customWidth="1"/>
    <col min="5128" max="5128" width="12.5703125" style="142" customWidth="1"/>
    <col min="5129" max="5129" width="1.7109375" style="142" customWidth="1"/>
    <col min="5130" max="5131" width="10.7109375" style="142" customWidth="1"/>
    <col min="5132" max="5132" width="24.140625" style="142" customWidth="1"/>
    <col min="5133" max="5133" width="13.7109375" style="142" customWidth="1"/>
    <col min="5134" max="5376" width="9.140625" style="142"/>
    <col min="5377" max="5377" width="17" style="142" customWidth="1"/>
    <col min="5378" max="5378" width="40.7109375" style="142" customWidth="1"/>
    <col min="5379" max="5379" width="1.7109375" style="142" customWidth="1"/>
    <col min="5380" max="5380" width="10.7109375" style="142" customWidth="1"/>
    <col min="5381" max="5381" width="1.7109375" style="142" customWidth="1"/>
    <col min="5382" max="5383" width="12.7109375" style="142" customWidth="1"/>
    <col min="5384" max="5384" width="12.5703125" style="142" customWidth="1"/>
    <col min="5385" max="5385" width="1.7109375" style="142" customWidth="1"/>
    <col min="5386" max="5387" width="10.7109375" style="142" customWidth="1"/>
    <col min="5388" max="5388" width="24.140625" style="142" customWidth="1"/>
    <col min="5389" max="5389" width="13.7109375" style="142" customWidth="1"/>
    <col min="5390" max="5632" width="9.140625" style="142"/>
    <col min="5633" max="5633" width="17" style="142" customWidth="1"/>
    <col min="5634" max="5634" width="40.7109375" style="142" customWidth="1"/>
    <col min="5635" max="5635" width="1.7109375" style="142" customWidth="1"/>
    <col min="5636" max="5636" width="10.7109375" style="142" customWidth="1"/>
    <col min="5637" max="5637" width="1.7109375" style="142" customWidth="1"/>
    <col min="5638" max="5639" width="12.7109375" style="142" customWidth="1"/>
    <col min="5640" max="5640" width="12.5703125" style="142" customWidth="1"/>
    <col min="5641" max="5641" width="1.7109375" style="142" customWidth="1"/>
    <col min="5642" max="5643" width="10.7109375" style="142" customWidth="1"/>
    <col min="5644" max="5644" width="24.140625" style="142" customWidth="1"/>
    <col min="5645" max="5645" width="13.7109375" style="142" customWidth="1"/>
    <col min="5646" max="5888" width="9.140625" style="142"/>
    <col min="5889" max="5889" width="17" style="142" customWidth="1"/>
    <col min="5890" max="5890" width="40.7109375" style="142" customWidth="1"/>
    <col min="5891" max="5891" width="1.7109375" style="142" customWidth="1"/>
    <col min="5892" max="5892" width="10.7109375" style="142" customWidth="1"/>
    <col min="5893" max="5893" width="1.7109375" style="142" customWidth="1"/>
    <col min="5894" max="5895" width="12.7109375" style="142" customWidth="1"/>
    <col min="5896" max="5896" width="12.5703125" style="142" customWidth="1"/>
    <col min="5897" max="5897" width="1.7109375" style="142" customWidth="1"/>
    <col min="5898" max="5899" width="10.7109375" style="142" customWidth="1"/>
    <col min="5900" max="5900" width="24.140625" style="142" customWidth="1"/>
    <col min="5901" max="5901" width="13.7109375" style="142" customWidth="1"/>
    <col min="5902" max="6144" width="9.140625" style="142"/>
    <col min="6145" max="6145" width="17" style="142" customWidth="1"/>
    <col min="6146" max="6146" width="40.7109375" style="142" customWidth="1"/>
    <col min="6147" max="6147" width="1.7109375" style="142" customWidth="1"/>
    <col min="6148" max="6148" width="10.7109375" style="142" customWidth="1"/>
    <col min="6149" max="6149" width="1.7109375" style="142" customWidth="1"/>
    <col min="6150" max="6151" width="12.7109375" style="142" customWidth="1"/>
    <col min="6152" max="6152" width="12.5703125" style="142" customWidth="1"/>
    <col min="6153" max="6153" width="1.7109375" style="142" customWidth="1"/>
    <col min="6154" max="6155" width="10.7109375" style="142" customWidth="1"/>
    <col min="6156" max="6156" width="24.140625" style="142" customWidth="1"/>
    <col min="6157" max="6157" width="13.7109375" style="142" customWidth="1"/>
    <col min="6158" max="6400" width="9.140625" style="142"/>
    <col min="6401" max="6401" width="17" style="142" customWidth="1"/>
    <col min="6402" max="6402" width="40.7109375" style="142" customWidth="1"/>
    <col min="6403" max="6403" width="1.7109375" style="142" customWidth="1"/>
    <col min="6404" max="6404" width="10.7109375" style="142" customWidth="1"/>
    <col min="6405" max="6405" width="1.7109375" style="142" customWidth="1"/>
    <col min="6406" max="6407" width="12.7109375" style="142" customWidth="1"/>
    <col min="6408" max="6408" width="12.5703125" style="142" customWidth="1"/>
    <col min="6409" max="6409" width="1.7109375" style="142" customWidth="1"/>
    <col min="6410" max="6411" width="10.7109375" style="142" customWidth="1"/>
    <col min="6412" max="6412" width="24.140625" style="142" customWidth="1"/>
    <col min="6413" max="6413" width="13.7109375" style="142" customWidth="1"/>
    <col min="6414" max="6656" width="9.140625" style="142"/>
    <col min="6657" max="6657" width="17" style="142" customWidth="1"/>
    <col min="6658" max="6658" width="40.7109375" style="142" customWidth="1"/>
    <col min="6659" max="6659" width="1.7109375" style="142" customWidth="1"/>
    <col min="6660" max="6660" width="10.7109375" style="142" customWidth="1"/>
    <col min="6661" max="6661" width="1.7109375" style="142" customWidth="1"/>
    <col min="6662" max="6663" width="12.7109375" style="142" customWidth="1"/>
    <col min="6664" max="6664" width="12.5703125" style="142" customWidth="1"/>
    <col min="6665" max="6665" width="1.7109375" style="142" customWidth="1"/>
    <col min="6666" max="6667" width="10.7109375" style="142" customWidth="1"/>
    <col min="6668" max="6668" width="24.140625" style="142" customWidth="1"/>
    <col min="6669" max="6669" width="13.7109375" style="142" customWidth="1"/>
    <col min="6670" max="6912" width="9.140625" style="142"/>
    <col min="6913" max="6913" width="17" style="142" customWidth="1"/>
    <col min="6914" max="6914" width="40.7109375" style="142" customWidth="1"/>
    <col min="6915" max="6915" width="1.7109375" style="142" customWidth="1"/>
    <col min="6916" max="6916" width="10.7109375" style="142" customWidth="1"/>
    <col min="6917" max="6917" width="1.7109375" style="142" customWidth="1"/>
    <col min="6918" max="6919" width="12.7109375" style="142" customWidth="1"/>
    <col min="6920" max="6920" width="12.5703125" style="142" customWidth="1"/>
    <col min="6921" max="6921" width="1.7109375" style="142" customWidth="1"/>
    <col min="6922" max="6923" width="10.7109375" style="142" customWidth="1"/>
    <col min="6924" max="6924" width="24.140625" style="142" customWidth="1"/>
    <col min="6925" max="6925" width="13.7109375" style="142" customWidth="1"/>
    <col min="6926" max="7168" width="9.140625" style="142"/>
    <col min="7169" max="7169" width="17" style="142" customWidth="1"/>
    <col min="7170" max="7170" width="40.7109375" style="142" customWidth="1"/>
    <col min="7171" max="7171" width="1.7109375" style="142" customWidth="1"/>
    <col min="7172" max="7172" width="10.7109375" style="142" customWidth="1"/>
    <col min="7173" max="7173" width="1.7109375" style="142" customWidth="1"/>
    <col min="7174" max="7175" width="12.7109375" style="142" customWidth="1"/>
    <col min="7176" max="7176" width="12.5703125" style="142" customWidth="1"/>
    <col min="7177" max="7177" width="1.7109375" style="142" customWidth="1"/>
    <col min="7178" max="7179" width="10.7109375" style="142" customWidth="1"/>
    <col min="7180" max="7180" width="24.140625" style="142" customWidth="1"/>
    <col min="7181" max="7181" width="13.7109375" style="142" customWidth="1"/>
    <col min="7182" max="7424" width="9.140625" style="142"/>
    <col min="7425" max="7425" width="17" style="142" customWidth="1"/>
    <col min="7426" max="7426" width="40.7109375" style="142" customWidth="1"/>
    <col min="7427" max="7427" width="1.7109375" style="142" customWidth="1"/>
    <col min="7428" max="7428" width="10.7109375" style="142" customWidth="1"/>
    <col min="7429" max="7429" width="1.7109375" style="142" customWidth="1"/>
    <col min="7430" max="7431" width="12.7109375" style="142" customWidth="1"/>
    <col min="7432" max="7432" width="12.5703125" style="142" customWidth="1"/>
    <col min="7433" max="7433" width="1.7109375" style="142" customWidth="1"/>
    <col min="7434" max="7435" width="10.7109375" style="142" customWidth="1"/>
    <col min="7436" max="7436" width="24.140625" style="142" customWidth="1"/>
    <col min="7437" max="7437" width="13.7109375" style="142" customWidth="1"/>
    <col min="7438" max="7680" width="9.140625" style="142"/>
    <col min="7681" max="7681" width="17" style="142" customWidth="1"/>
    <col min="7682" max="7682" width="40.7109375" style="142" customWidth="1"/>
    <col min="7683" max="7683" width="1.7109375" style="142" customWidth="1"/>
    <col min="7684" max="7684" width="10.7109375" style="142" customWidth="1"/>
    <col min="7685" max="7685" width="1.7109375" style="142" customWidth="1"/>
    <col min="7686" max="7687" width="12.7109375" style="142" customWidth="1"/>
    <col min="7688" max="7688" width="12.5703125" style="142" customWidth="1"/>
    <col min="7689" max="7689" width="1.7109375" style="142" customWidth="1"/>
    <col min="7690" max="7691" width="10.7109375" style="142" customWidth="1"/>
    <col min="7692" max="7692" width="24.140625" style="142" customWidth="1"/>
    <col min="7693" max="7693" width="13.7109375" style="142" customWidth="1"/>
    <col min="7694" max="7936" width="9.140625" style="142"/>
    <col min="7937" max="7937" width="17" style="142" customWidth="1"/>
    <col min="7938" max="7938" width="40.7109375" style="142" customWidth="1"/>
    <col min="7939" max="7939" width="1.7109375" style="142" customWidth="1"/>
    <col min="7940" max="7940" width="10.7109375" style="142" customWidth="1"/>
    <col min="7941" max="7941" width="1.7109375" style="142" customWidth="1"/>
    <col min="7942" max="7943" width="12.7109375" style="142" customWidth="1"/>
    <col min="7944" max="7944" width="12.5703125" style="142" customWidth="1"/>
    <col min="7945" max="7945" width="1.7109375" style="142" customWidth="1"/>
    <col min="7946" max="7947" width="10.7109375" style="142" customWidth="1"/>
    <col min="7948" max="7948" width="24.140625" style="142" customWidth="1"/>
    <col min="7949" max="7949" width="13.7109375" style="142" customWidth="1"/>
    <col min="7950" max="8192" width="9.140625" style="142"/>
    <col min="8193" max="8193" width="17" style="142" customWidth="1"/>
    <col min="8194" max="8194" width="40.7109375" style="142" customWidth="1"/>
    <col min="8195" max="8195" width="1.7109375" style="142" customWidth="1"/>
    <col min="8196" max="8196" width="10.7109375" style="142" customWidth="1"/>
    <col min="8197" max="8197" width="1.7109375" style="142" customWidth="1"/>
    <col min="8198" max="8199" width="12.7109375" style="142" customWidth="1"/>
    <col min="8200" max="8200" width="12.5703125" style="142" customWidth="1"/>
    <col min="8201" max="8201" width="1.7109375" style="142" customWidth="1"/>
    <col min="8202" max="8203" width="10.7109375" style="142" customWidth="1"/>
    <col min="8204" max="8204" width="24.140625" style="142" customWidth="1"/>
    <col min="8205" max="8205" width="13.7109375" style="142" customWidth="1"/>
    <col min="8206" max="8448" width="9.140625" style="142"/>
    <col min="8449" max="8449" width="17" style="142" customWidth="1"/>
    <col min="8450" max="8450" width="40.7109375" style="142" customWidth="1"/>
    <col min="8451" max="8451" width="1.7109375" style="142" customWidth="1"/>
    <col min="8452" max="8452" width="10.7109375" style="142" customWidth="1"/>
    <col min="8453" max="8453" width="1.7109375" style="142" customWidth="1"/>
    <col min="8454" max="8455" width="12.7109375" style="142" customWidth="1"/>
    <col min="8456" max="8456" width="12.5703125" style="142" customWidth="1"/>
    <col min="8457" max="8457" width="1.7109375" style="142" customWidth="1"/>
    <col min="8458" max="8459" width="10.7109375" style="142" customWidth="1"/>
    <col min="8460" max="8460" width="24.140625" style="142" customWidth="1"/>
    <col min="8461" max="8461" width="13.7109375" style="142" customWidth="1"/>
    <col min="8462" max="8704" width="9.140625" style="142"/>
    <col min="8705" max="8705" width="17" style="142" customWidth="1"/>
    <col min="8706" max="8706" width="40.7109375" style="142" customWidth="1"/>
    <col min="8707" max="8707" width="1.7109375" style="142" customWidth="1"/>
    <col min="8708" max="8708" width="10.7109375" style="142" customWidth="1"/>
    <col min="8709" max="8709" width="1.7109375" style="142" customWidth="1"/>
    <col min="8710" max="8711" width="12.7109375" style="142" customWidth="1"/>
    <col min="8712" max="8712" width="12.5703125" style="142" customWidth="1"/>
    <col min="8713" max="8713" width="1.7109375" style="142" customWidth="1"/>
    <col min="8714" max="8715" width="10.7109375" style="142" customWidth="1"/>
    <col min="8716" max="8716" width="24.140625" style="142" customWidth="1"/>
    <col min="8717" max="8717" width="13.7109375" style="142" customWidth="1"/>
    <col min="8718" max="8960" width="9.140625" style="142"/>
    <col min="8961" max="8961" width="17" style="142" customWidth="1"/>
    <col min="8962" max="8962" width="40.7109375" style="142" customWidth="1"/>
    <col min="8963" max="8963" width="1.7109375" style="142" customWidth="1"/>
    <col min="8964" max="8964" width="10.7109375" style="142" customWidth="1"/>
    <col min="8965" max="8965" width="1.7109375" style="142" customWidth="1"/>
    <col min="8966" max="8967" width="12.7109375" style="142" customWidth="1"/>
    <col min="8968" max="8968" width="12.5703125" style="142" customWidth="1"/>
    <col min="8969" max="8969" width="1.7109375" style="142" customWidth="1"/>
    <col min="8970" max="8971" width="10.7109375" style="142" customWidth="1"/>
    <col min="8972" max="8972" width="24.140625" style="142" customWidth="1"/>
    <col min="8973" max="8973" width="13.7109375" style="142" customWidth="1"/>
    <col min="8974" max="9216" width="9.140625" style="142"/>
    <col min="9217" max="9217" width="17" style="142" customWidth="1"/>
    <col min="9218" max="9218" width="40.7109375" style="142" customWidth="1"/>
    <col min="9219" max="9219" width="1.7109375" style="142" customWidth="1"/>
    <col min="9220" max="9220" width="10.7109375" style="142" customWidth="1"/>
    <col min="9221" max="9221" width="1.7109375" style="142" customWidth="1"/>
    <col min="9222" max="9223" width="12.7109375" style="142" customWidth="1"/>
    <col min="9224" max="9224" width="12.5703125" style="142" customWidth="1"/>
    <col min="9225" max="9225" width="1.7109375" style="142" customWidth="1"/>
    <col min="9226" max="9227" width="10.7109375" style="142" customWidth="1"/>
    <col min="9228" max="9228" width="24.140625" style="142" customWidth="1"/>
    <col min="9229" max="9229" width="13.7109375" style="142" customWidth="1"/>
    <col min="9230" max="9472" width="9.140625" style="142"/>
    <col min="9473" max="9473" width="17" style="142" customWidth="1"/>
    <col min="9474" max="9474" width="40.7109375" style="142" customWidth="1"/>
    <col min="9475" max="9475" width="1.7109375" style="142" customWidth="1"/>
    <col min="9476" max="9476" width="10.7109375" style="142" customWidth="1"/>
    <col min="9477" max="9477" width="1.7109375" style="142" customWidth="1"/>
    <col min="9478" max="9479" width="12.7109375" style="142" customWidth="1"/>
    <col min="9480" max="9480" width="12.5703125" style="142" customWidth="1"/>
    <col min="9481" max="9481" width="1.7109375" style="142" customWidth="1"/>
    <col min="9482" max="9483" width="10.7109375" style="142" customWidth="1"/>
    <col min="9484" max="9484" width="24.140625" style="142" customWidth="1"/>
    <col min="9485" max="9485" width="13.7109375" style="142" customWidth="1"/>
    <col min="9486" max="9728" width="9.140625" style="142"/>
    <col min="9729" max="9729" width="17" style="142" customWidth="1"/>
    <col min="9730" max="9730" width="40.7109375" style="142" customWidth="1"/>
    <col min="9731" max="9731" width="1.7109375" style="142" customWidth="1"/>
    <col min="9732" max="9732" width="10.7109375" style="142" customWidth="1"/>
    <col min="9733" max="9733" width="1.7109375" style="142" customWidth="1"/>
    <col min="9734" max="9735" width="12.7109375" style="142" customWidth="1"/>
    <col min="9736" max="9736" width="12.5703125" style="142" customWidth="1"/>
    <col min="9737" max="9737" width="1.7109375" style="142" customWidth="1"/>
    <col min="9738" max="9739" width="10.7109375" style="142" customWidth="1"/>
    <col min="9740" max="9740" width="24.140625" style="142" customWidth="1"/>
    <col min="9741" max="9741" width="13.7109375" style="142" customWidth="1"/>
    <col min="9742" max="9984" width="9.140625" style="142"/>
    <col min="9985" max="9985" width="17" style="142" customWidth="1"/>
    <col min="9986" max="9986" width="40.7109375" style="142" customWidth="1"/>
    <col min="9987" max="9987" width="1.7109375" style="142" customWidth="1"/>
    <col min="9988" max="9988" width="10.7109375" style="142" customWidth="1"/>
    <col min="9989" max="9989" width="1.7109375" style="142" customWidth="1"/>
    <col min="9990" max="9991" width="12.7109375" style="142" customWidth="1"/>
    <col min="9992" max="9992" width="12.5703125" style="142" customWidth="1"/>
    <col min="9993" max="9993" width="1.7109375" style="142" customWidth="1"/>
    <col min="9994" max="9995" width="10.7109375" style="142" customWidth="1"/>
    <col min="9996" max="9996" width="24.140625" style="142" customWidth="1"/>
    <col min="9997" max="9997" width="13.7109375" style="142" customWidth="1"/>
    <col min="9998" max="10240" width="9.140625" style="142"/>
    <col min="10241" max="10241" width="17" style="142" customWidth="1"/>
    <col min="10242" max="10242" width="40.7109375" style="142" customWidth="1"/>
    <col min="10243" max="10243" width="1.7109375" style="142" customWidth="1"/>
    <col min="10244" max="10244" width="10.7109375" style="142" customWidth="1"/>
    <col min="10245" max="10245" width="1.7109375" style="142" customWidth="1"/>
    <col min="10246" max="10247" width="12.7109375" style="142" customWidth="1"/>
    <col min="10248" max="10248" width="12.5703125" style="142" customWidth="1"/>
    <col min="10249" max="10249" width="1.7109375" style="142" customWidth="1"/>
    <col min="10250" max="10251" width="10.7109375" style="142" customWidth="1"/>
    <col min="10252" max="10252" width="24.140625" style="142" customWidth="1"/>
    <col min="10253" max="10253" width="13.7109375" style="142" customWidth="1"/>
    <col min="10254" max="10496" width="9.140625" style="142"/>
    <col min="10497" max="10497" width="17" style="142" customWidth="1"/>
    <col min="10498" max="10498" width="40.7109375" style="142" customWidth="1"/>
    <col min="10499" max="10499" width="1.7109375" style="142" customWidth="1"/>
    <col min="10500" max="10500" width="10.7109375" style="142" customWidth="1"/>
    <col min="10501" max="10501" width="1.7109375" style="142" customWidth="1"/>
    <col min="10502" max="10503" width="12.7109375" style="142" customWidth="1"/>
    <col min="10504" max="10504" width="12.5703125" style="142" customWidth="1"/>
    <col min="10505" max="10505" width="1.7109375" style="142" customWidth="1"/>
    <col min="10506" max="10507" width="10.7109375" style="142" customWidth="1"/>
    <col min="10508" max="10508" width="24.140625" style="142" customWidth="1"/>
    <col min="10509" max="10509" width="13.7109375" style="142" customWidth="1"/>
    <col min="10510" max="10752" width="9.140625" style="142"/>
    <col min="10753" max="10753" width="17" style="142" customWidth="1"/>
    <col min="10754" max="10754" width="40.7109375" style="142" customWidth="1"/>
    <col min="10755" max="10755" width="1.7109375" style="142" customWidth="1"/>
    <col min="10756" max="10756" width="10.7109375" style="142" customWidth="1"/>
    <col min="10757" max="10757" width="1.7109375" style="142" customWidth="1"/>
    <col min="10758" max="10759" width="12.7109375" style="142" customWidth="1"/>
    <col min="10760" max="10760" width="12.5703125" style="142" customWidth="1"/>
    <col min="10761" max="10761" width="1.7109375" style="142" customWidth="1"/>
    <col min="10762" max="10763" width="10.7109375" style="142" customWidth="1"/>
    <col min="10764" max="10764" width="24.140625" style="142" customWidth="1"/>
    <col min="10765" max="10765" width="13.7109375" style="142" customWidth="1"/>
    <col min="10766" max="11008" width="9.140625" style="142"/>
    <col min="11009" max="11009" width="17" style="142" customWidth="1"/>
    <col min="11010" max="11010" width="40.7109375" style="142" customWidth="1"/>
    <col min="11011" max="11011" width="1.7109375" style="142" customWidth="1"/>
    <col min="11012" max="11012" width="10.7109375" style="142" customWidth="1"/>
    <col min="11013" max="11013" width="1.7109375" style="142" customWidth="1"/>
    <col min="11014" max="11015" width="12.7109375" style="142" customWidth="1"/>
    <col min="11016" max="11016" width="12.5703125" style="142" customWidth="1"/>
    <col min="11017" max="11017" width="1.7109375" style="142" customWidth="1"/>
    <col min="11018" max="11019" width="10.7109375" style="142" customWidth="1"/>
    <col min="11020" max="11020" width="24.140625" style="142" customWidth="1"/>
    <col min="11021" max="11021" width="13.7109375" style="142" customWidth="1"/>
    <col min="11022" max="11264" width="9.140625" style="142"/>
    <col min="11265" max="11265" width="17" style="142" customWidth="1"/>
    <col min="11266" max="11266" width="40.7109375" style="142" customWidth="1"/>
    <col min="11267" max="11267" width="1.7109375" style="142" customWidth="1"/>
    <col min="11268" max="11268" width="10.7109375" style="142" customWidth="1"/>
    <col min="11269" max="11269" width="1.7109375" style="142" customWidth="1"/>
    <col min="11270" max="11271" width="12.7109375" style="142" customWidth="1"/>
    <col min="11272" max="11272" width="12.5703125" style="142" customWidth="1"/>
    <col min="11273" max="11273" width="1.7109375" style="142" customWidth="1"/>
    <col min="11274" max="11275" width="10.7109375" style="142" customWidth="1"/>
    <col min="11276" max="11276" width="24.140625" style="142" customWidth="1"/>
    <col min="11277" max="11277" width="13.7109375" style="142" customWidth="1"/>
    <col min="11278" max="11520" width="9.140625" style="142"/>
    <col min="11521" max="11521" width="17" style="142" customWidth="1"/>
    <col min="11522" max="11522" width="40.7109375" style="142" customWidth="1"/>
    <col min="11523" max="11523" width="1.7109375" style="142" customWidth="1"/>
    <col min="11524" max="11524" width="10.7109375" style="142" customWidth="1"/>
    <col min="11525" max="11525" width="1.7109375" style="142" customWidth="1"/>
    <col min="11526" max="11527" width="12.7109375" style="142" customWidth="1"/>
    <col min="11528" max="11528" width="12.5703125" style="142" customWidth="1"/>
    <col min="11529" max="11529" width="1.7109375" style="142" customWidth="1"/>
    <col min="11530" max="11531" width="10.7109375" style="142" customWidth="1"/>
    <col min="11532" max="11532" width="24.140625" style="142" customWidth="1"/>
    <col min="11533" max="11533" width="13.7109375" style="142" customWidth="1"/>
    <col min="11534" max="11776" width="9.140625" style="142"/>
    <col min="11777" max="11777" width="17" style="142" customWidth="1"/>
    <col min="11778" max="11778" width="40.7109375" style="142" customWidth="1"/>
    <col min="11779" max="11779" width="1.7109375" style="142" customWidth="1"/>
    <col min="11780" max="11780" width="10.7109375" style="142" customWidth="1"/>
    <col min="11781" max="11781" width="1.7109375" style="142" customWidth="1"/>
    <col min="11782" max="11783" width="12.7109375" style="142" customWidth="1"/>
    <col min="11784" max="11784" width="12.5703125" style="142" customWidth="1"/>
    <col min="11785" max="11785" width="1.7109375" style="142" customWidth="1"/>
    <col min="11786" max="11787" width="10.7109375" style="142" customWidth="1"/>
    <col min="11788" max="11788" width="24.140625" style="142" customWidth="1"/>
    <col min="11789" max="11789" width="13.7109375" style="142" customWidth="1"/>
    <col min="11790" max="12032" width="9.140625" style="142"/>
    <col min="12033" max="12033" width="17" style="142" customWidth="1"/>
    <col min="12034" max="12034" width="40.7109375" style="142" customWidth="1"/>
    <col min="12035" max="12035" width="1.7109375" style="142" customWidth="1"/>
    <col min="12036" max="12036" width="10.7109375" style="142" customWidth="1"/>
    <col min="12037" max="12037" width="1.7109375" style="142" customWidth="1"/>
    <col min="12038" max="12039" width="12.7109375" style="142" customWidth="1"/>
    <col min="12040" max="12040" width="12.5703125" style="142" customWidth="1"/>
    <col min="12041" max="12041" width="1.7109375" style="142" customWidth="1"/>
    <col min="12042" max="12043" width="10.7109375" style="142" customWidth="1"/>
    <col min="12044" max="12044" width="24.140625" style="142" customWidth="1"/>
    <col min="12045" max="12045" width="13.7109375" style="142" customWidth="1"/>
    <col min="12046" max="12288" width="9.140625" style="142"/>
    <col min="12289" max="12289" width="17" style="142" customWidth="1"/>
    <col min="12290" max="12290" width="40.7109375" style="142" customWidth="1"/>
    <col min="12291" max="12291" width="1.7109375" style="142" customWidth="1"/>
    <col min="12292" max="12292" width="10.7109375" style="142" customWidth="1"/>
    <col min="12293" max="12293" width="1.7109375" style="142" customWidth="1"/>
    <col min="12294" max="12295" width="12.7109375" style="142" customWidth="1"/>
    <col min="12296" max="12296" width="12.5703125" style="142" customWidth="1"/>
    <col min="12297" max="12297" width="1.7109375" style="142" customWidth="1"/>
    <col min="12298" max="12299" width="10.7109375" style="142" customWidth="1"/>
    <col min="12300" max="12300" width="24.140625" style="142" customWidth="1"/>
    <col min="12301" max="12301" width="13.7109375" style="142" customWidth="1"/>
    <col min="12302" max="12544" width="9.140625" style="142"/>
    <col min="12545" max="12545" width="17" style="142" customWidth="1"/>
    <col min="12546" max="12546" width="40.7109375" style="142" customWidth="1"/>
    <col min="12547" max="12547" width="1.7109375" style="142" customWidth="1"/>
    <col min="12548" max="12548" width="10.7109375" style="142" customWidth="1"/>
    <col min="12549" max="12549" width="1.7109375" style="142" customWidth="1"/>
    <col min="12550" max="12551" width="12.7109375" style="142" customWidth="1"/>
    <col min="12552" max="12552" width="12.5703125" style="142" customWidth="1"/>
    <col min="12553" max="12553" width="1.7109375" style="142" customWidth="1"/>
    <col min="12554" max="12555" width="10.7109375" style="142" customWidth="1"/>
    <col min="12556" max="12556" width="24.140625" style="142" customWidth="1"/>
    <col min="12557" max="12557" width="13.7109375" style="142" customWidth="1"/>
    <col min="12558" max="12800" width="9.140625" style="142"/>
    <col min="12801" max="12801" width="17" style="142" customWidth="1"/>
    <col min="12802" max="12802" width="40.7109375" style="142" customWidth="1"/>
    <col min="12803" max="12803" width="1.7109375" style="142" customWidth="1"/>
    <col min="12804" max="12804" width="10.7109375" style="142" customWidth="1"/>
    <col min="12805" max="12805" width="1.7109375" style="142" customWidth="1"/>
    <col min="12806" max="12807" width="12.7109375" style="142" customWidth="1"/>
    <col min="12808" max="12808" width="12.5703125" style="142" customWidth="1"/>
    <col min="12809" max="12809" width="1.7109375" style="142" customWidth="1"/>
    <col min="12810" max="12811" width="10.7109375" style="142" customWidth="1"/>
    <col min="12812" max="12812" width="24.140625" style="142" customWidth="1"/>
    <col min="12813" max="12813" width="13.7109375" style="142" customWidth="1"/>
    <col min="12814" max="13056" width="9.140625" style="142"/>
    <col min="13057" max="13057" width="17" style="142" customWidth="1"/>
    <col min="13058" max="13058" width="40.7109375" style="142" customWidth="1"/>
    <col min="13059" max="13059" width="1.7109375" style="142" customWidth="1"/>
    <col min="13060" max="13060" width="10.7109375" style="142" customWidth="1"/>
    <col min="13061" max="13061" width="1.7109375" style="142" customWidth="1"/>
    <col min="13062" max="13063" width="12.7109375" style="142" customWidth="1"/>
    <col min="13064" max="13064" width="12.5703125" style="142" customWidth="1"/>
    <col min="13065" max="13065" width="1.7109375" style="142" customWidth="1"/>
    <col min="13066" max="13067" width="10.7109375" style="142" customWidth="1"/>
    <col min="13068" max="13068" width="24.140625" style="142" customWidth="1"/>
    <col min="13069" max="13069" width="13.7109375" style="142" customWidth="1"/>
    <col min="13070" max="13312" width="9.140625" style="142"/>
    <col min="13313" max="13313" width="17" style="142" customWidth="1"/>
    <col min="13314" max="13314" width="40.7109375" style="142" customWidth="1"/>
    <col min="13315" max="13315" width="1.7109375" style="142" customWidth="1"/>
    <col min="13316" max="13316" width="10.7109375" style="142" customWidth="1"/>
    <col min="13317" max="13317" width="1.7109375" style="142" customWidth="1"/>
    <col min="13318" max="13319" width="12.7109375" style="142" customWidth="1"/>
    <col min="13320" max="13320" width="12.5703125" style="142" customWidth="1"/>
    <col min="13321" max="13321" width="1.7109375" style="142" customWidth="1"/>
    <col min="13322" max="13323" width="10.7109375" style="142" customWidth="1"/>
    <col min="13324" max="13324" width="24.140625" style="142" customWidth="1"/>
    <col min="13325" max="13325" width="13.7109375" style="142" customWidth="1"/>
    <col min="13326" max="13568" width="9.140625" style="142"/>
    <col min="13569" max="13569" width="17" style="142" customWidth="1"/>
    <col min="13570" max="13570" width="40.7109375" style="142" customWidth="1"/>
    <col min="13571" max="13571" width="1.7109375" style="142" customWidth="1"/>
    <col min="13572" max="13572" width="10.7109375" style="142" customWidth="1"/>
    <col min="13573" max="13573" width="1.7109375" style="142" customWidth="1"/>
    <col min="13574" max="13575" width="12.7109375" style="142" customWidth="1"/>
    <col min="13576" max="13576" width="12.5703125" style="142" customWidth="1"/>
    <col min="13577" max="13577" width="1.7109375" style="142" customWidth="1"/>
    <col min="13578" max="13579" width="10.7109375" style="142" customWidth="1"/>
    <col min="13580" max="13580" width="24.140625" style="142" customWidth="1"/>
    <col min="13581" max="13581" width="13.7109375" style="142" customWidth="1"/>
    <col min="13582" max="13824" width="9.140625" style="142"/>
    <col min="13825" max="13825" width="17" style="142" customWidth="1"/>
    <col min="13826" max="13826" width="40.7109375" style="142" customWidth="1"/>
    <col min="13827" max="13827" width="1.7109375" style="142" customWidth="1"/>
    <col min="13828" max="13828" width="10.7109375" style="142" customWidth="1"/>
    <col min="13829" max="13829" width="1.7109375" style="142" customWidth="1"/>
    <col min="13830" max="13831" width="12.7109375" style="142" customWidth="1"/>
    <col min="13832" max="13832" width="12.5703125" style="142" customWidth="1"/>
    <col min="13833" max="13833" width="1.7109375" style="142" customWidth="1"/>
    <col min="13834" max="13835" width="10.7109375" style="142" customWidth="1"/>
    <col min="13836" max="13836" width="24.140625" style="142" customWidth="1"/>
    <col min="13837" max="13837" width="13.7109375" style="142" customWidth="1"/>
    <col min="13838" max="14080" width="9.140625" style="142"/>
    <col min="14081" max="14081" width="17" style="142" customWidth="1"/>
    <col min="14082" max="14082" width="40.7109375" style="142" customWidth="1"/>
    <col min="14083" max="14083" width="1.7109375" style="142" customWidth="1"/>
    <col min="14084" max="14084" width="10.7109375" style="142" customWidth="1"/>
    <col min="14085" max="14085" width="1.7109375" style="142" customWidth="1"/>
    <col min="14086" max="14087" width="12.7109375" style="142" customWidth="1"/>
    <col min="14088" max="14088" width="12.5703125" style="142" customWidth="1"/>
    <col min="14089" max="14089" width="1.7109375" style="142" customWidth="1"/>
    <col min="14090" max="14091" width="10.7109375" style="142" customWidth="1"/>
    <col min="14092" max="14092" width="24.140625" style="142" customWidth="1"/>
    <col min="14093" max="14093" width="13.7109375" style="142" customWidth="1"/>
    <col min="14094" max="14336" width="9.140625" style="142"/>
    <col min="14337" max="14337" width="17" style="142" customWidth="1"/>
    <col min="14338" max="14338" width="40.7109375" style="142" customWidth="1"/>
    <col min="14339" max="14339" width="1.7109375" style="142" customWidth="1"/>
    <col min="14340" max="14340" width="10.7109375" style="142" customWidth="1"/>
    <col min="14341" max="14341" width="1.7109375" style="142" customWidth="1"/>
    <col min="14342" max="14343" width="12.7109375" style="142" customWidth="1"/>
    <col min="14344" max="14344" width="12.5703125" style="142" customWidth="1"/>
    <col min="14345" max="14345" width="1.7109375" style="142" customWidth="1"/>
    <col min="14346" max="14347" width="10.7109375" style="142" customWidth="1"/>
    <col min="14348" max="14348" width="24.140625" style="142" customWidth="1"/>
    <col min="14349" max="14349" width="13.7109375" style="142" customWidth="1"/>
    <col min="14350" max="14592" width="9.140625" style="142"/>
    <col min="14593" max="14593" width="17" style="142" customWidth="1"/>
    <col min="14594" max="14594" width="40.7109375" style="142" customWidth="1"/>
    <col min="14595" max="14595" width="1.7109375" style="142" customWidth="1"/>
    <col min="14596" max="14596" width="10.7109375" style="142" customWidth="1"/>
    <col min="14597" max="14597" width="1.7109375" style="142" customWidth="1"/>
    <col min="14598" max="14599" width="12.7109375" style="142" customWidth="1"/>
    <col min="14600" max="14600" width="12.5703125" style="142" customWidth="1"/>
    <col min="14601" max="14601" width="1.7109375" style="142" customWidth="1"/>
    <col min="14602" max="14603" width="10.7109375" style="142" customWidth="1"/>
    <col min="14604" max="14604" width="24.140625" style="142" customWidth="1"/>
    <col min="14605" max="14605" width="13.7109375" style="142" customWidth="1"/>
    <col min="14606" max="14848" width="9.140625" style="142"/>
    <col min="14849" max="14849" width="17" style="142" customWidth="1"/>
    <col min="14850" max="14850" width="40.7109375" style="142" customWidth="1"/>
    <col min="14851" max="14851" width="1.7109375" style="142" customWidth="1"/>
    <col min="14852" max="14852" width="10.7109375" style="142" customWidth="1"/>
    <col min="14853" max="14853" width="1.7109375" style="142" customWidth="1"/>
    <col min="14854" max="14855" width="12.7109375" style="142" customWidth="1"/>
    <col min="14856" max="14856" width="12.5703125" style="142" customWidth="1"/>
    <col min="14857" max="14857" width="1.7109375" style="142" customWidth="1"/>
    <col min="14858" max="14859" width="10.7109375" style="142" customWidth="1"/>
    <col min="14860" max="14860" width="24.140625" style="142" customWidth="1"/>
    <col min="14861" max="14861" width="13.7109375" style="142" customWidth="1"/>
    <col min="14862" max="15104" width="9.140625" style="142"/>
    <col min="15105" max="15105" width="17" style="142" customWidth="1"/>
    <col min="15106" max="15106" width="40.7109375" style="142" customWidth="1"/>
    <col min="15107" max="15107" width="1.7109375" style="142" customWidth="1"/>
    <col min="15108" max="15108" width="10.7109375" style="142" customWidth="1"/>
    <col min="15109" max="15109" width="1.7109375" style="142" customWidth="1"/>
    <col min="15110" max="15111" width="12.7109375" style="142" customWidth="1"/>
    <col min="15112" max="15112" width="12.5703125" style="142" customWidth="1"/>
    <col min="15113" max="15113" width="1.7109375" style="142" customWidth="1"/>
    <col min="15114" max="15115" width="10.7109375" style="142" customWidth="1"/>
    <col min="15116" max="15116" width="24.140625" style="142" customWidth="1"/>
    <col min="15117" max="15117" width="13.7109375" style="142" customWidth="1"/>
    <col min="15118" max="15360" width="9.140625" style="142"/>
    <col min="15361" max="15361" width="17" style="142" customWidth="1"/>
    <col min="15362" max="15362" width="40.7109375" style="142" customWidth="1"/>
    <col min="15363" max="15363" width="1.7109375" style="142" customWidth="1"/>
    <col min="15364" max="15364" width="10.7109375" style="142" customWidth="1"/>
    <col min="15365" max="15365" width="1.7109375" style="142" customWidth="1"/>
    <col min="15366" max="15367" width="12.7109375" style="142" customWidth="1"/>
    <col min="15368" max="15368" width="12.5703125" style="142" customWidth="1"/>
    <col min="15369" max="15369" width="1.7109375" style="142" customWidth="1"/>
    <col min="15370" max="15371" width="10.7109375" style="142" customWidth="1"/>
    <col min="15372" max="15372" width="24.140625" style="142" customWidth="1"/>
    <col min="15373" max="15373" width="13.7109375" style="142" customWidth="1"/>
    <col min="15374" max="15616" width="9.140625" style="142"/>
    <col min="15617" max="15617" width="17" style="142" customWidth="1"/>
    <col min="15618" max="15618" width="40.7109375" style="142" customWidth="1"/>
    <col min="15619" max="15619" width="1.7109375" style="142" customWidth="1"/>
    <col min="15620" max="15620" width="10.7109375" style="142" customWidth="1"/>
    <col min="15621" max="15621" width="1.7109375" style="142" customWidth="1"/>
    <col min="15622" max="15623" width="12.7109375" style="142" customWidth="1"/>
    <col min="15624" max="15624" width="12.5703125" style="142" customWidth="1"/>
    <col min="15625" max="15625" width="1.7109375" style="142" customWidth="1"/>
    <col min="15626" max="15627" width="10.7109375" style="142" customWidth="1"/>
    <col min="15628" max="15628" width="24.140625" style="142" customWidth="1"/>
    <col min="15629" max="15629" width="13.7109375" style="142" customWidth="1"/>
    <col min="15630" max="15872" width="9.140625" style="142"/>
    <col min="15873" max="15873" width="17" style="142" customWidth="1"/>
    <col min="15874" max="15874" width="40.7109375" style="142" customWidth="1"/>
    <col min="15875" max="15875" width="1.7109375" style="142" customWidth="1"/>
    <col min="15876" max="15876" width="10.7109375" style="142" customWidth="1"/>
    <col min="15877" max="15877" width="1.7109375" style="142" customWidth="1"/>
    <col min="15878" max="15879" width="12.7109375" style="142" customWidth="1"/>
    <col min="15880" max="15880" width="12.5703125" style="142" customWidth="1"/>
    <col min="15881" max="15881" width="1.7109375" style="142" customWidth="1"/>
    <col min="15882" max="15883" width="10.7109375" style="142" customWidth="1"/>
    <col min="15884" max="15884" width="24.140625" style="142" customWidth="1"/>
    <col min="15885" max="15885" width="13.7109375" style="142" customWidth="1"/>
    <col min="15886" max="16128" width="9.140625" style="142"/>
    <col min="16129" max="16129" width="17" style="142" customWidth="1"/>
    <col min="16130" max="16130" width="40.7109375" style="142" customWidth="1"/>
    <col min="16131" max="16131" width="1.7109375" style="142" customWidth="1"/>
    <col min="16132" max="16132" width="10.7109375" style="142" customWidth="1"/>
    <col min="16133" max="16133" width="1.7109375" style="142" customWidth="1"/>
    <col min="16134" max="16135" width="12.7109375" style="142" customWidth="1"/>
    <col min="16136" max="16136" width="12.5703125" style="142" customWidth="1"/>
    <col min="16137" max="16137" width="1.7109375" style="142" customWidth="1"/>
    <col min="16138" max="16139" width="10.7109375" style="142" customWidth="1"/>
    <col min="16140" max="16140" width="24.140625" style="142" customWidth="1"/>
    <col min="16141" max="16141" width="13.7109375" style="142" customWidth="1"/>
    <col min="16142" max="16384" width="9.140625" style="142"/>
  </cols>
  <sheetData>
    <row r="1" spans="1:13" s="98" customFormat="1" ht="23.25" customHeight="1">
      <c r="A1" s="520" t="str">
        <f>'DADOS DE ENTRADA'!B21</f>
        <v>PREFEITURA MUNICIPAL DE ITAJAÍ</v>
      </c>
      <c r="B1" s="520"/>
      <c r="C1" s="520"/>
      <c r="D1" s="520"/>
      <c r="E1" s="520"/>
      <c r="F1" s="520"/>
      <c r="G1" s="520"/>
      <c r="H1" s="520"/>
      <c r="I1" s="520"/>
      <c r="J1" s="520"/>
      <c r="K1" s="97"/>
      <c r="L1" s="97"/>
      <c r="M1" s="97"/>
    </row>
    <row r="2" spans="1:13" s="98" customFormat="1" ht="19.5" customHeight="1" thickBot="1">
      <c r="A2" s="627" t="s">
        <v>56</v>
      </c>
      <c r="B2" s="627"/>
      <c r="C2" s="627"/>
      <c r="D2" s="627"/>
      <c r="E2" s="627"/>
      <c r="F2" s="627"/>
      <c r="G2" s="627"/>
      <c r="H2" s="627"/>
      <c r="I2" s="627"/>
      <c r="J2" s="627"/>
      <c r="K2" s="99"/>
      <c r="L2" s="99"/>
      <c r="M2" s="99"/>
    </row>
    <row r="3" spans="1:13" s="98" customFormat="1" ht="15" customHeight="1">
      <c r="A3" s="628" t="s">
        <v>18</v>
      </c>
      <c r="B3" s="629"/>
      <c r="C3" s="629"/>
      <c r="D3" s="629"/>
      <c r="E3" s="630"/>
      <c r="F3" s="521" t="s">
        <v>440</v>
      </c>
      <c r="G3" s="522"/>
      <c r="H3" s="522"/>
      <c r="I3" s="522"/>
      <c r="J3" s="523"/>
    </row>
    <row r="4" spans="1:13" s="98" customFormat="1" ht="39" customHeight="1" thickBot="1">
      <c r="A4" s="631" t="str">
        <f>'DADOS DE ENTRADA'!B7</f>
        <v>IMPLANTAÇÃO  DO CENTRO DE EDUCAÇÃO AMBIENTAL - C.E.A</v>
      </c>
      <c r="B4" s="632"/>
      <c r="C4" s="632"/>
      <c r="D4" s="632"/>
      <c r="E4" s="633"/>
      <c r="F4" s="35" t="s">
        <v>20</v>
      </c>
      <c r="G4" s="100">
        <f>'DADOS DE ENTRADA'!B10</f>
        <v>42887</v>
      </c>
      <c r="H4" s="37" t="s">
        <v>400</v>
      </c>
      <c r="I4" s="634" t="s">
        <v>130</v>
      </c>
      <c r="J4" s="635"/>
    </row>
    <row r="5" spans="1:13" s="98" customFormat="1" ht="15" customHeight="1">
      <c r="A5" s="636" t="s">
        <v>19</v>
      </c>
      <c r="B5" s="637"/>
      <c r="C5" s="637"/>
      <c r="D5" s="637"/>
      <c r="E5" s="638"/>
      <c r="F5" s="639" t="s">
        <v>64</v>
      </c>
      <c r="G5" s="640"/>
      <c r="H5" s="640"/>
      <c r="I5" s="640"/>
      <c r="J5" s="641"/>
    </row>
    <row r="6" spans="1:13" s="98" customFormat="1" ht="39" customHeight="1" thickBot="1">
      <c r="A6" s="642" t="str">
        <f>'DADOS DE ENTRADA'!B8</f>
        <v>DEPUTADO FRANCISCO EVARISTO CANZIANI - PRAIA DE  ATALAIA</v>
      </c>
      <c r="B6" s="643"/>
      <c r="C6" s="643"/>
      <c r="D6" s="643"/>
      <c r="E6" s="644"/>
      <c r="F6" s="39" t="s">
        <v>63</v>
      </c>
      <c r="G6" s="48">
        <f>'DADOS DE ENTRADA'!B16</f>
        <v>0.2054</v>
      </c>
      <c r="H6" s="34"/>
      <c r="I6" s="645"/>
      <c r="J6" s="646"/>
    </row>
    <row r="7" spans="1:13" s="102" customFormat="1" ht="19.5" customHeight="1" thickBot="1">
      <c r="A7" s="101">
        <f>'[2]DADOS DE ENTRADA 2017'!B9</f>
        <v>42795</v>
      </c>
      <c r="B7" s="519" t="s">
        <v>87</v>
      </c>
      <c r="C7" s="519"/>
      <c r="D7" s="519"/>
      <c r="E7" s="519"/>
      <c r="F7" s="519"/>
      <c r="G7" s="519"/>
      <c r="H7" s="519"/>
      <c r="I7" s="519"/>
      <c r="J7" s="519"/>
      <c r="K7" s="99"/>
      <c r="L7" s="99"/>
      <c r="M7" s="99"/>
    </row>
    <row r="8" spans="1:13" s="103" customFormat="1" ht="15" customHeight="1">
      <c r="A8" s="612" t="s">
        <v>131</v>
      </c>
      <c r="B8" s="613"/>
      <c r="C8" s="613"/>
      <c r="D8" s="613"/>
      <c r="E8" s="613"/>
      <c r="F8" s="613"/>
      <c r="G8" s="613"/>
      <c r="H8" s="613"/>
      <c r="I8" s="613"/>
      <c r="J8" s="614"/>
    </row>
    <row r="9" spans="1:13" s="103" customFormat="1" ht="30" customHeight="1">
      <c r="A9" s="615" t="s">
        <v>132</v>
      </c>
      <c r="B9" s="616"/>
      <c r="C9" s="616"/>
      <c r="D9" s="616"/>
      <c r="E9" s="616"/>
      <c r="F9" s="616"/>
      <c r="G9" s="616"/>
      <c r="H9" s="616"/>
      <c r="I9" s="616"/>
      <c r="J9" s="617"/>
    </row>
    <row r="10" spans="1:13" s="103" customFormat="1" ht="30" customHeight="1">
      <c r="A10" s="618"/>
      <c r="B10" s="619"/>
      <c r="C10" s="619"/>
      <c r="D10" s="619"/>
      <c r="E10" s="619"/>
      <c r="F10" s="619"/>
      <c r="G10" s="619"/>
      <c r="H10" s="619"/>
      <c r="I10" s="619"/>
      <c r="J10" s="620"/>
    </row>
    <row r="11" spans="1:13" s="103" customFormat="1" ht="15" customHeight="1" thickBot="1">
      <c r="A11" s="621" t="s">
        <v>133</v>
      </c>
      <c r="B11" s="622"/>
      <c r="C11" s="622"/>
      <c r="D11" s="622"/>
      <c r="E11" s="622"/>
      <c r="F11" s="622"/>
      <c r="G11" s="622"/>
      <c r="H11" s="622"/>
      <c r="I11" s="622"/>
      <c r="J11" s="623"/>
    </row>
    <row r="12" spans="1:13" s="103" customFormat="1" ht="9.9499999999999993" customHeight="1" thickBot="1">
      <c r="C12" s="104"/>
      <c r="D12" s="104"/>
      <c r="E12" s="105"/>
      <c r="G12" s="106"/>
      <c r="H12" s="106"/>
      <c r="I12" s="106"/>
    </row>
    <row r="13" spans="1:13" s="103" customFormat="1" ht="30" customHeight="1">
      <c r="A13" s="624" t="s">
        <v>134</v>
      </c>
      <c r="B13" s="625"/>
      <c r="C13" s="625"/>
      <c r="D13" s="626"/>
      <c r="F13" s="624" t="s">
        <v>135</v>
      </c>
      <c r="G13" s="625"/>
      <c r="H13" s="625"/>
      <c r="I13" s="625"/>
      <c r="J13" s="626"/>
    </row>
    <row r="14" spans="1:13" s="103" customFormat="1" ht="60" customHeight="1" thickBot="1">
      <c r="A14" s="596" t="s">
        <v>88</v>
      </c>
      <c r="B14" s="597"/>
      <c r="C14" s="597"/>
      <c r="D14" s="598"/>
      <c r="F14" s="599" t="s">
        <v>89</v>
      </c>
      <c r="G14" s="600"/>
      <c r="H14" s="600"/>
      <c r="I14" s="600"/>
      <c r="J14" s="601"/>
    </row>
    <row r="15" spans="1:13" s="103" customFormat="1" ht="9.9499999999999993" customHeight="1" thickBot="1">
      <c r="A15" s="580"/>
      <c r="B15" s="580"/>
      <c r="C15" s="580"/>
      <c r="D15" s="580"/>
      <c r="F15" s="602"/>
      <c r="G15" s="602"/>
      <c r="H15" s="602"/>
      <c r="I15" s="602"/>
      <c r="J15" s="602"/>
    </row>
    <row r="16" spans="1:13" s="103" customFormat="1" ht="30" customHeight="1">
      <c r="A16" s="603" t="s">
        <v>89</v>
      </c>
      <c r="B16" s="604"/>
      <c r="C16" s="604"/>
      <c r="D16" s="605"/>
      <c r="F16" s="606" t="s">
        <v>91</v>
      </c>
      <c r="G16" s="607"/>
      <c r="H16" s="608"/>
      <c r="I16" s="593"/>
      <c r="J16" s="609" t="s">
        <v>90</v>
      </c>
    </row>
    <row r="17" spans="1:16" s="105" customFormat="1" ht="15" customHeight="1">
      <c r="A17" s="107" t="s">
        <v>92</v>
      </c>
      <c r="B17" s="611" t="s">
        <v>93</v>
      </c>
      <c r="C17" s="611"/>
      <c r="D17" s="108" t="s">
        <v>62</v>
      </c>
      <c r="F17" s="107" t="s">
        <v>94</v>
      </c>
      <c r="G17" s="109" t="s">
        <v>95</v>
      </c>
      <c r="H17" s="108" t="s">
        <v>96</v>
      </c>
      <c r="I17" s="593"/>
      <c r="J17" s="610"/>
    </row>
    <row r="18" spans="1:16" s="103" customFormat="1" ht="15" customHeight="1">
      <c r="A18" s="107">
        <v>1</v>
      </c>
      <c r="B18" s="582" t="s">
        <v>97</v>
      </c>
      <c r="C18" s="582"/>
      <c r="D18" s="112">
        <v>4</v>
      </c>
      <c r="F18" s="84">
        <v>3</v>
      </c>
      <c r="G18" s="85">
        <v>4</v>
      </c>
      <c r="H18" s="86">
        <v>5.5</v>
      </c>
      <c r="I18" s="593"/>
      <c r="J18" s="111" t="str">
        <f>IF(D18=0,"",IF(D18+0.001&lt;F18,"Fora do Intervalo",IF(D18&gt;H18+0.001,"Fora do Intervalo",IF(F18+0.001&lt;=D18,"OK",IF(D18&lt;=H18+0.001,"OK","")))))</f>
        <v>OK</v>
      </c>
    </row>
    <row r="19" spans="1:16" s="103" customFormat="1" ht="15" customHeight="1">
      <c r="A19" s="107">
        <v>2</v>
      </c>
      <c r="B19" s="582" t="s">
        <v>98</v>
      </c>
      <c r="C19" s="582"/>
      <c r="D19" s="112">
        <v>0.8</v>
      </c>
      <c r="F19" s="84">
        <v>0.8</v>
      </c>
      <c r="G19" s="85">
        <v>0.8</v>
      </c>
      <c r="H19" s="86">
        <v>1</v>
      </c>
      <c r="I19" s="593"/>
      <c r="J19" s="111" t="str">
        <f>IF(D19=0,"",IF(D19+0.001&lt;F19,"Fora do Intervalo",IF(D19&gt;H19+0.001,"Fora do Intervalo",IF(F19+0.001&lt;=D19,"OK",IF(D19&lt;=H19+0.001,"OK","")))))</f>
        <v>OK</v>
      </c>
    </row>
    <row r="20" spans="1:16" s="103" customFormat="1" ht="15" customHeight="1">
      <c r="A20" s="107">
        <v>3</v>
      </c>
      <c r="B20" s="582" t="s">
        <v>99</v>
      </c>
      <c r="C20" s="582"/>
      <c r="D20" s="112">
        <v>1.27</v>
      </c>
      <c r="F20" s="84">
        <v>0.97</v>
      </c>
      <c r="G20" s="85">
        <v>1.27</v>
      </c>
      <c r="H20" s="86">
        <v>1.27</v>
      </c>
      <c r="I20" s="593"/>
      <c r="J20" s="111" t="str">
        <f>IF(D20=0,"",IF(D20+0.001&lt;F20,"Fora do Intervalo",IF(D20&gt;H20+0.001,"Fora do Intervalo",IF(F20+0.001&lt;=D20,"OK",IF(D20&lt;=H20+0.001,"OK","")))))</f>
        <v>OK</v>
      </c>
    </row>
    <row r="21" spans="1:16" s="103" customFormat="1" ht="15" customHeight="1">
      <c r="A21" s="107">
        <v>4</v>
      </c>
      <c r="B21" s="582" t="s">
        <v>100</v>
      </c>
      <c r="C21" s="582"/>
      <c r="D21" s="112">
        <v>1</v>
      </c>
      <c r="F21" s="84">
        <v>0.59</v>
      </c>
      <c r="G21" s="85">
        <v>1.23</v>
      </c>
      <c r="H21" s="86">
        <v>1.39</v>
      </c>
      <c r="I21" s="593"/>
      <c r="J21" s="111" t="str">
        <f>IF(D21=0,"",IF(D21+0.001&lt;F21,"Fora do Intervalo",IF(D21&gt;H21+0.001,"Fora do Intervalo",IF(F21+0.001&lt;=D21,"OK",IF(D21&lt;=H21+0.001,"OK","")))))</f>
        <v>OK</v>
      </c>
    </row>
    <row r="22" spans="1:16" s="103" customFormat="1" ht="15" customHeight="1">
      <c r="A22" s="107">
        <v>5</v>
      </c>
      <c r="B22" s="582" t="s">
        <v>101</v>
      </c>
      <c r="C22" s="582"/>
      <c r="D22" s="112">
        <v>6.16</v>
      </c>
      <c r="F22" s="84">
        <v>6.16</v>
      </c>
      <c r="G22" s="85">
        <v>7.4</v>
      </c>
      <c r="H22" s="86">
        <v>8.9600000000000009</v>
      </c>
      <c r="I22" s="593"/>
      <c r="J22" s="111" t="str">
        <f>IF(D22=0,"",IF(D22+0.001&lt;F22,"Fora do Intervalo",IF(D22&gt;H22+0.001,"Fora do Intervalo",IF(F22+0.001&lt;=D22,"OK",IF(D22&lt;=H22+0.001,"OK","")))))</f>
        <v>OK</v>
      </c>
    </row>
    <row r="23" spans="1:16" s="103" customFormat="1" ht="15" customHeight="1">
      <c r="A23" s="107">
        <v>6</v>
      </c>
      <c r="B23" s="582" t="s">
        <v>102</v>
      </c>
      <c r="C23" s="582"/>
      <c r="D23" s="112">
        <f>SUM(D24:D27)</f>
        <v>5.65</v>
      </c>
      <c r="F23" s="583"/>
      <c r="G23" s="584"/>
      <c r="H23" s="585"/>
      <c r="I23" s="593"/>
      <c r="J23" s="592"/>
    </row>
    <row r="24" spans="1:16" s="103" customFormat="1" ht="15" customHeight="1">
      <c r="A24" s="113" t="s">
        <v>103</v>
      </c>
      <c r="B24" s="559" t="s">
        <v>104</v>
      </c>
      <c r="C24" s="559"/>
      <c r="D24" s="114">
        <v>0.65</v>
      </c>
      <c r="F24" s="586"/>
      <c r="G24" s="587"/>
      <c r="H24" s="588"/>
      <c r="I24" s="593"/>
      <c r="J24" s="593"/>
    </row>
    <row r="25" spans="1:16" s="103" customFormat="1" ht="15" customHeight="1">
      <c r="A25" s="113" t="s">
        <v>105</v>
      </c>
      <c r="B25" s="559" t="s">
        <v>106</v>
      </c>
      <c r="C25" s="559"/>
      <c r="D25" s="114">
        <v>3</v>
      </c>
      <c r="F25" s="586"/>
      <c r="G25" s="587"/>
      <c r="H25" s="588"/>
      <c r="I25" s="593"/>
      <c r="J25" s="593"/>
    </row>
    <row r="26" spans="1:16" s="103" customFormat="1" ht="15" customHeight="1">
      <c r="A26" s="113" t="s">
        <v>107</v>
      </c>
      <c r="B26" s="559" t="s">
        <v>108</v>
      </c>
      <c r="C26" s="559"/>
      <c r="D26" s="114">
        <v>2</v>
      </c>
      <c r="F26" s="586"/>
      <c r="G26" s="587"/>
      <c r="H26" s="588"/>
      <c r="I26" s="593"/>
      <c r="J26" s="593"/>
    </row>
    <row r="27" spans="1:16" s="103" customFormat="1" ht="15" customHeight="1" thickBot="1">
      <c r="A27" s="115"/>
      <c r="B27" s="595"/>
      <c r="C27" s="595"/>
      <c r="D27" s="116"/>
      <c r="F27" s="589"/>
      <c r="G27" s="590"/>
      <c r="H27" s="591"/>
      <c r="I27" s="593"/>
      <c r="J27" s="594"/>
    </row>
    <row r="28" spans="1:16" s="103" customFormat="1" ht="15.75" thickBot="1">
      <c r="A28" s="580"/>
      <c r="B28" s="580"/>
      <c r="C28" s="580"/>
      <c r="D28" s="580"/>
      <c r="F28" s="581"/>
      <c r="G28" s="581"/>
      <c r="H28" s="581"/>
      <c r="I28" s="581"/>
      <c r="J28" s="581"/>
    </row>
    <row r="29" spans="1:16" s="103" customFormat="1" ht="30" customHeight="1" thickBot="1">
      <c r="A29" s="562" t="s">
        <v>109</v>
      </c>
      <c r="B29" s="563"/>
      <c r="C29" s="563"/>
      <c r="D29" s="117">
        <f>ROUND((((((1+D18/100+D19/100+D20/100)*(1+D21/100)*(1+D22/100))/(1-D23/100))-1)*100),2)</f>
        <v>20.54</v>
      </c>
      <c r="F29" s="118">
        <v>19.600000000000001</v>
      </c>
      <c r="G29" s="119">
        <v>20.97</v>
      </c>
      <c r="H29" s="120">
        <v>24.23</v>
      </c>
      <c r="I29" s="121"/>
      <c r="J29" s="122" t="str">
        <f>IF(D29=0,"",IF(D29+0.001&lt;F29,"Fora do Intervalo",IF(D29&gt;H29+0.001,"Fora do Intervalo",IF(F29+0.001&lt;=D29,"OK",IF(D29&lt;=H29+0.001,"OK","")))))</f>
        <v>OK</v>
      </c>
    </row>
    <row r="30" spans="1:16" s="103" customFormat="1" ht="9.9499999999999993" customHeight="1" thickBot="1">
      <c r="B30" s="123"/>
      <c r="C30" s="124"/>
      <c r="D30" s="124"/>
      <c r="E30" s="105"/>
      <c r="G30" s="106"/>
      <c r="H30" s="106"/>
      <c r="I30" s="106"/>
    </row>
    <row r="31" spans="1:16" s="103" customFormat="1" ht="15" customHeight="1">
      <c r="A31" s="564" t="s">
        <v>22</v>
      </c>
      <c r="B31" s="565"/>
      <c r="C31" s="565"/>
      <c r="D31" s="565"/>
      <c r="E31" s="565"/>
      <c r="F31" s="565"/>
      <c r="G31" s="565"/>
      <c r="H31" s="565"/>
      <c r="I31" s="565"/>
      <c r="J31" s="566"/>
      <c r="K31" s="125"/>
      <c r="L31" s="125"/>
      <c r="M31" s="125"/>
      <c r="N31" s="125"/>
      <c r="O31" s="125"/>
      <c r="P31" s="125"/>
    </row>
    <row r="32" spans="1:16" s="103" customFormat="1" ht="15" customHeight="1">
      <c r="A32" s="496" t="s">
        <v>66</v>
      </c>
      <c r="B32" s="497"/>
      <c r="C32" s="497"/>
      <c r="D32" s="497"/>
      <c r="E32" s="497"/>
      <c r="F32" s="497"/>
      <c r="G32" s="497"/>
      <c r="H32" s="497"/>
      <c r="I32" s="497"/>
      <c r="J32" s="498"/>
      <c r="K32" s="126"/>
      <c r="L32" s="126"/>
      <c r="M32" s="126"/>
      <c r="N32" s="126"/>
      <c r="O32" s="126"/>
      <c r="P32" s="126"/>
    </row>
    <row r="33" spans="1:16" s="103" customFormat="1" ht="15" customHeight="1">
      <c r="A33" s="496" t="s">
        <v>67</v>
      </c>
      <c r="B33" s="497"/>
      <c r="C33" s="497"/>
      <c r="D33" s="497"/>
      <c r="E33" s="497"/>
      <c r="F33" s="497"/>
      <c r="G33" s="497"/>
      <c r="H33" s="497"/>
      <c r="I33" s="497"/>
      <c r="J33" s="498"/>
      <c r="K33" s="126"/>
      <c r="L33" s="126"/>
      <c r="M33" s="126"/>
      <c r="N33" s="126"/>
      <c r="O33" s="126"/>
      <c r="P33" s="126"/>
    </row>
    <row r="34" spans="1:16" s="103" customFormat="1" ht="15" customHeight="1">
      <c r="A34" s="567"/>
      <c r="B34" s="568"/>
      <c r="C34" s="568"/>
      <c r="D34" s="568"/>
      <c r="E34" s="568"/>
      <c r="F34" s="568"/>
      <c r="G34" s="568"/>
      <c r="H34" s="568"/>
      <c r="I34" s="568"/>
      <c r="J34" s="569"/>
      <c r="K34" s="125"/>
      <c r="L34" s="125"/>
      <c r="M34" s="125"/>
      <c r="N34" s="125"/>
      <c r="O34" s="125"/>
      <c r="P34" s="125"/>
    </row>
    <row r="35" spans="1:16" s="103" customFormat="1" ht="15" customHeight="1">
      <c r="A35" s="567" t="s">
        <v>68</v>
      </c>
      <c r="B35" s="568"/>
      <c r="C35" s="568"/>
      <c r="D35" s="568"/>
      <c r="E35" s="568"/>
      <c r="F35" s="568"/>
      <c r="G35" s="568"/>
      <c r="H35" s="568"/>
      <c r="I35" s="568"/>
      <c r="J35" s="569"/>
      <c r="K35" s="125"/>
      <c r="L35" s="125"/>
      <c r="M35" s="125"/>
      <c r="N35" s="125"/>
      <c r="O35" s="125"/>
      <c r="P35" s="125"/>
    </row>
    <row r="36" spans="1:16" s="103" customFormat="1" ht="18.75">
      <c r="A36" s="443" t="str">
        <f>'DADOS DE ENTRADA'!B12</f>
        <v>MARCELO GARCIA</v>
      </c>
      <c r="B36" s="444"/>
      <c r="C36" s="444"/>
      <c r="D36" s="444"/>
      <c r="E36" s="444"/>
      <c r="F36" s="444"/>
      <c r="G36" s="444"/>
      <c r="H36" s="444"/>
      <c r="I36" s="444"/>
      <c r="J36" s="445"/>
      <c r="K36" s="127"/>
      <c r="L36" s="127"/>
      <c r="M36" s="127"/>
      <c r="N36" s="127"/>
      <c r="O36" s="127"/>
      <c r="P36" s="127"/>
    </row>
    <row r="37" spans="1:16" s="103" customFormat="1" ht="15" customHeight="1" thickBot="1">
      <c r="A37" s="570" t="str">
        <f>'DADOS DE ENTRADA'!B25</f>
        <v>ARQUITETO E URBANISTA CAU A44894-0</v>
      </c>
      <c r="B37" s="571"/>
      <c r="C37" s="571"/>
      <c r="D37" s="571"/>
      <c r="E37" s="571"/>
      <c r="F37" s="571"/>
      <c r="G37" s="571"/>
      <c r="H37" s="571"/>
      <c r="I37" s="571"/>
      <c r="J37" s="572"/>
      <c r="K37" s="125"/>
      <c r="L37" s="125"/>
      <c r="M37" s="125"/>
      <c r="N37" s="125"/>
      <c r="O37" s="125"/>
      <c r="P37" s="125"/>
    </row>
    <row r="38" spans="1:16" s="128" customFormat="1" ht="15" customHeight="1">
      <c r="C38" s="129"/>
      <c r="D38" s="129"/>
      <c r="E38" s="130"/>
      <c r="G38" s="131"/>
      <c r="H38" s="131"/>
      <c r="I38" s="131"/>
      <c r="K38" s="132"/>
      <c r="L38" s="132"/>
      <c r="M38" s="132"/>
      <c r="N38" s="132"/>
      <c r="O38" s="132"/>
    </row>
    <row r="39" spans="1:16" s="133" customFormat="1" ht="15" customHeight="1" thickBot="1">
      <c r="A39" s="128"/>
      <c r="B39" s="128"/>
      <c r="C39" s="129"/>
      <c r="D39" s="129"/>
      <c r="E39" s="130"/>
      <c r="I39" s="134"/>
      <c r="J39" s="128"/>
      <c r="K39" s="128"/>
      <c r="L39" s="128"/>
      <c r="M39" s="128"/>
    </row>
    <row r="40" spans="1:16" s="135" customFormat="1" ht="15" customHeight="1" thickBot="1">
      <c r="A40" s="103"/>
      <c r="B40" s="573" t="s">
        <v>136</v>
      </c>
      <c r="C40" s="574"/>
      <c r="D40" s="575"/>
      <c r="E40" s="105"/>
      <c r="I40" s="136"/>
      <c r="J40" s="103"/>
      <c r="K40" s="103"/>
      <c r="L40" s="103"/>
      <c r="M40" s="103"/>
    </row>
    <row r="41" spans="1:16" s="135" customFormat="1" ht="15" customHeight="1" thickBot="1">
      <c r="A41" s="103"/>
      <c r="B41" s="576" t="s">
        <v>137</v>
      </c>
      <c r="C41" s="577"/>
      <c r="D41" s="137" t="s">
        <v>62</v>
      </c>
      <c r="E41" s="105"/>
      <c r="I41" s="136"/>
      <c r="J41" s="103"/>
      <c r="K41" s="103"/>
      <c r="L41" s="103"/>
      <c r="M41" s="103"/>
    </row>
    <row r="42" spans="1:16" s="135" customFormat="1" ht="15" customHeight="1">
      <c r="A42" s="103"/>
      <c r="B42" s="578" t="s">
        <v>138</v>
      </c>
      <c r="C42" s="579"/>
      <c r="D42" s="138"/>
      <c r="E42" s="105"/>
      <c r="I42" s="136"/>
      <c r="J42" s="103"/>
      <c r="K42" s="103"/>
      <c r="L42" s="103"/>
      <c r="M42" s="103"/>
    </row>
    <row r="43" spans="1:16" s="135" customFormat="1" ht="15" customHeight="1">
      <c r="A43" s="103"/>
      <c r="B43" s="558" t="s">
        <v>3</v>
      </c>
      <c r="C43" s="559"/>
      <c r="D43" s="110">
        <v>2</v>
      </c>
      <c r="E43" s="105"/>
      <c r="I43" s="136"/>
      <c r="J43" s="103"/>
      <c r="K43" s="103"/>
      <c r="L43" s="103"/>
      <c r="M43" s="103"/>
    </row>
    <row r="44" spans="1:16" s="135" customFormat="1" ht="15" customHeight="1">
      <c r="A44" s="103"/>
      <c r="B44" s="558" t="s">
        <v>4</v>
      </c>
      <c r="C44" s="559"/>
      <c r="D44" s="110">
        <v>5</v>
      </c>
      <c r="E44" s="105"/>
      <c r="I44" s="136"/>
      <c r="J44" s="103"/>
      <c r="K44" s="103"/>
      <c r="L44" s="103"/>
      <c r="M44" s="103"/>
    </row>
    <row r="45" spans="1:16" s="135" customFormat="1" ht="15" customHeight="1">
      <c r="A45" s="103"/>
      <c r="B45" s="558" t="s">
        <v>5</v>
      </c>
      <c r="C45" s="559"/>
      <c r="D45" s="110">
        <v>3</v>
      </c>
      <c r="E45" s="105"/>
      <c r="I45" s="136"/>
      <c r="J45" s="103"/>
      <c r="K45" s="103"/>
      <c r="L45" s="103"/>
      <c r="M45" s="103"/>
    </row>
    <row r="46" spans="1:16" s="135" customFormat="1" ht="15" customHeight="1">
      <c r="A46" s="103"/>
      <c r="B46" s="558" t="s">
        <v>6</v>
      </c>
      <c r="C46" s="559"/>
      <c r="D46" s="110">
        <v>5</v>
      </c>
      <c r="E46" s="105"/>
      <c r="I46" s="136"/>
      <c r="J46" s="103"/>
      <c r="K46" s="103"/>
      <c r="L46" s="103"/>
      <c r="M46" s="103"/>
    </row>
    <row r="47" spans="1:16" s="135" customFormat="1" ht="15" customHeight="1">
      <c r="A47" s="103"/>
      <c r="B47" s="558" t="s">
        <v>7</v>
      </c>
      <c r="C47" s="559"/>
      <c r="D47" s="110">
        <v>2</v>
      </c>
      <c r="E47" s="105"/>
      <c r="I47" s="136"/>
      <c r="J47" s="103"/>
      <c r="K47" s="103"/>
      <c r="L47" s="103"/>
      <c r="M47" s="103"/>
    </row>
    <row r="48" spans="1:16" s="135" customFormat="1" ht="15" customHeight="1">
      <c r="A48" s="103"/>
      <c r="B48" s="558" t="s">
        <v>8</v>
      </c>
      <c r="C48" s="559"/>
      <c r="D48" s="110">
        <v>5</v>
      </c>
      <c r="E48" s="105"/>
      <c r="I48" s="136"/>
      <c r="J48" s="103"/>
      <c r="K48" s="103"/>
      <c r="L48" s="103"/>
      <c r="M48" s="103"/>
    </row>
    <row r="49" spans="1:13" s="135" customFormat="1" ht="15" customHeight="1">
      <c r="A49" s="103"/>
      <c r="B49" s="558" t="s">
        <v>139</v>
      </c>
      <c r="C49" s="559"/>
      <c r="D49" s="110">
        <v>3</v>
      </c>
      <c r="E49" s="105"/>
      <c r="I49" s="136"/>
      <c r="J49" s="103"/>
      <c r="K49" s="103"/>
      <c r="L49" s="103"/>
      <c r="M49" s="103"/>
    </row>
    <row r="50" spans="1:13" s="135" customFormat="1" ht="15" customHeight="1">
      <c r="A50" s="103"/>
      <c r="B50" s="558" t="s">
        <v>9</v>
      </c>
      <c r="C50" s="559"/>
      <c r="D50" s="110">
        <v>2</v>
      </c>
      <c r="E50" s="105"/>
      <c r="I50" s="136"/>
      <c r="J50" s="103"/>
      <c r="K50" s="103"/>
      <c r="L50" s="103"/>
      <c r="M50" s="103"/>
    </row>
    <row r="51" spans="1:13" s="135" customFormat="1" ht="15" customHeight="1">
      <c r="A51" s="103"/>
      <c r="B51" s="558" t="s">
        <v>10</v>
      </c>
      <c r="C51" s="559"/>
      <c r="D51" s="110">
        <v>3</v>
      </c>
      <c r="E51" s="105"/>
      <c r="I51" s="136"/>
      <c r="J51" s="103"/>
      <c r="K51" s="103"/>
      <c r="L51" s="103"/>
      <c r="M51" s="103"/>
    </row>
    <row r="52" spans="1:13" s="135" customFormat="1" ht="15" customHeight="1" thickBot="1">
      <c r="A52" s="103"/>
      <c r="B52" s="560" t="s">
        <v>11</v>
      </c>
      <c r="C52" s="561"/>
      <c r="D52" s="139">
        <v>2.5</v>
      </c>
      <c r="E52" s="105"/>
      <c r="F52" s="140"/>
      <c r="G52" s="136"/>
      <c r="H52" s="136"/>
      <c r="I52" s="136"/>
      <c r="J52" s="140"/>
      <c r="K52" s="140"/>
      <c r="L52" s="140"/>
      <c r="M52" s="140"/>
    </row>
    <row r="53" spans="1:13" s="133" customFormat="1" ht="15" customHeight="1">
      <c r="A53" s="128"/>
      <c r="B53" s="128"/>
      <c r="C53" s="129"/>
      <c r="D53" s="129"/>
      <c r="E53" s="130"/>
      <c r="F53" s="141"/>
      <c r="G53" s="134"/>
      <c r="H53" s="134"/>
      <c r="I53" s="134"/>
      <c r="J53" s="141"/>
      <c r="K53" s="141"/>
      <c r="L53" s="141"/>
      <c r="M53" s="141"/>
    </row>
    <row r="54" spans="1:13" ht="15" customHeight="1"/>
  </sheetData>
  <mergeCells count="62">
    <mergeCell ref="B7:J7"/>
    <mergeCell ref="A1:J1"/>
    <mergeCell ref="A2:J2"/>
    <mergeCell ref="A3:E3"/>
    <mergeCell ref="F3:J3"/>
    <mergeCell ref="A4:E4"/>
    <mergeCell ref="I4:J4"/>
    <mergeCell ref="A5:E5"/>
    <mergeCell ref="F5:G5"/>
    <mergeCell ref="H5:J5"/>
    <mergeCell ref="A6:E6"/>
    <mergeCell ref="I6:J6"/>
    <mergeCell ref="A8:J8"/>
    <mergeCell ref="A9:J9"/>
    <mergeCell ref="A10:J10"/>
    <mergeCell ref="A11:J11"/>
    <mergeCell ref="A13:D13"/>
    <mergeCell ref="F13:J13"/>
    <mergeCell ref="A14:D14"/>
    <mergeCell ref="F14:J14"/>
    <mergeCell ref="A15:D15"/>
    <mergeCell ref="F15:J15"/>
    <mergeCell ref="A16:D16"/>
    <mergeCell ref="F16:H16"/>
    <mergeCell ref="I16:I27"/>
    <mergeCell ref="J16:J17"/>
    <mergeCell ref="B17:C17"/>
    <mergeCell ref="B18:C18"/>
    <mergeCell ref="A28:D28"/>
    <mergeCell ref="F28:J28"/>
    <mergeCell ref="B19:C19"/>
    <mergeCell ref="B20:C20"/>
    <mergeCell ref="B21:C21"/>
    <mergeCell ref="B22:C22"/>
    <mergeCell ref="B23:C23"/>
    <mergeCell ref="F23:H27"/>
    <mergeCell ref="J23:J27"/>
    <mergeCell ref="B24:C24"/>
    <mergeCell ref="B25:C25"/>
    <mergeCell ref="B26:C26"/>
    <mergeCell ref="B27:C27"/>
    <mergeCell ref="B43:C43"/>
    <mergeCell ref="A29:C29"/>
    <mergeCell ref="A31:J31"/>
    <mergeCell ref="A32:J32"/>
    <mergeCell ref="A33:J33"/>
    <mergeCell ref="A34:J34"/>
    <mergeCell ref="A35:J35"/>
    <mergeCell ref="A36:J36"/>
    <mergeCell ref="A37:J37"/>
    <mergeCell ref="B40:D40"/>
    <mergeCell ref="B41:C41"/>
    <mergeCell ref="B42:C42"/>
    <mergeCell ref="B50:C50"/>
    <mergeCell ref="B51:C51"/>
    <mergeCell ref="B52:C52"/>
    <mergeCell ref="B44:C44"/>
    <mergeCell ref="B45:C45"/>
    <mergeCell ref="B46:C46"/>
    <mergeCell ref="B47:C47"/>
    <mergeCell ref="B48:C48"/>
    <mergeCell ref="B49:C49"/>
  </mergeCells>
  <conditionalFormatting sqref="J18:J23 J29">
    <cfRule type="expression" dxfId="1" priority="1" stopIfTrue="1">
      <formula>J18="Fora do Intervalo"</formula>
    </cfRule>
    <cfRule type="expression" dxfId="0" priority="2" stopIfTrue="1">
      <formula>J18="OK"</formula>
    </cfRule>
  </conditionalFormatting>
  <printOptions horizontalCentered="1"/>
  <pageMargins left="0.19685039370078741" right="0.19685039370078741" top="0.39370078740157483" bottom="0.39370078740157483" header="0.31496062992125984" footer="0.31496062992125984"/>
  <pageSetup paperSize="9" scale="7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J324"/>
  <sheetViews>
    <sheetView view="pageBreakPreview" topLeftCell="A22" zoomScale="110" zoomScaleNormal="100" zoomScaleSheetLayoutView="110" workbookViewId="0">
      <selection activeCell="I50" sqref="I50"/>
    </sheetView>
  </sheetViews>
  <sheetFormatPr defaultRowHeight="15"/>
  <cols>
    <col min="1" max="1" width="12.28515625" style="199" customWidth="1"/>
    <col min="2" max="2" width="77" style="267" customWidth="1"/>
    <col min="3" max="3" width="11.85546875" style="199" customWidth="1"/>
    <col min="4" max="4" width="8.5703125" style="224" customWidth="1"/>
    <col min="5" max="5" width="14.5703125" style="199" bestFit="1" customWidth="1"/>
    <col min="6" max="6" width="17" style="199" customWidth="1"/>
    <col min="7" max="7" width="9.140625" style="198"/>
    <col min="8" max="256" width="9.140625" style="199"/>
    <col min="257" max="257" width="12.28515625" style="199" customWidth="1"/>
    <col min="258" max="258" width="56.5703125" style="199" customWidth="1"/>
    <col min="259" max="259" width="11.85546875" style="199" customWidth="1"/>
    <col min="260" max="260" width="8.5703125" style="199" customWidth="1"/>
    <col min="261" max="261" width="14.5703125" style="199" bestFit="1" customWidth="1"/>
    <col min="262" max="262" width="17" style="199" customWidth="1"/>
    <col min="263" max="512" width="9.140625" style="199"/>
    <col min="513" max="513" width="12.28515625" style="199" customWidth="1"/>
    <col min="514" max="514" width="56.5703125" style="199" customWidth="1"/>
    <col min="515" max="515" width="11.85546875" style="199" customWidth="1"/>
    <col min="516" max="516" width="8.5703125" style="199" customWidth="1"/>
    <col min="517" max="517" width="14.5703125" style="199" bestFit="1" customWidth="1"/>
    <col min="518" max="518" width="17" style="199" customWidth="1"/>
    <col min="519" max="768" width="9.140625" style="199"/>
    <col min="769" max="769" width="12.28515625" style="199" customWidth="1"/>
    <col min="770" max="770" width="56.5703125" style="199" customWidth="1"/>
    <col min="771" max="771" width="11.85546875" style="199" customWidth="1"/>
    <col min="772" max="772" width="8.5703125" style="199" customWidth="1"/>
    <col min="773" max="773" width="14.5703125" style="199" bestFit="1" customWidth="1"/>
    <col min="774" max="774" width="17" style="199" customWidth="1"/>
    <col min="775" max="1024" width="9.140625" style="199"/>
    <col min="1025" max="1025" width="12.28515625" style="199" customWidth="1"/>
    <col min="1026" max="1026" width="56.5703125" style="199" customWidth="1"/>
    <col min="1027" max="1027" width="11.85546875" style="199" customWidth="1"/>
    <col min="1028" max="1028" width="8.5703125" style="199" customWidth="1"/>
    <col min="1029" max="1029" width="14.5703125" style="199" bestFit="1" customWidth="1"/>
    <col min="1030" max="1030" width="17" style="199" customWidth="1"/>
    <col min="1031" max="1280" width="9.140625" style="199"/>
    <col min="1281" max="1281" width="12.28515625" style="199" customWidth="1"/>
    <col min="1282" max="1282" width="56.5703125" style="199" customWidth="1"/>
    <col min="1283" max="1283" width="11.85546875" style="199" customWidth="1"/>
    <col min="1284" max="1284" width="8.5703125" style="199" customWidth="1"/>
    <col min="1285" max="1285" width="14.5703125" style="199" bestFit="1" customWidth="1"/>
    <col min="1286" max="1286" width="17" style="199" customWidth="1"/>
    <col min="1287" max="1536" width="9.140625" style="199"/>
    <col min="1537" max="1537" width="12.28515625" style="199" customWidth="1"/>
    <col min="1538" max="1538" width="56.5703125" style="199" customWidth="1"/>
    <col min="1539" max="1539" width="11.85546875" style="199" customWidth="1"/>
    <col min="1540" max="1540" width="8.5703125" style="199" customWidth="1"/>
    <col min="1541" max="1541" width="14.5703125" style="199" bestFit="1" customWidth="1"/>
    <col min="1542" max="1542" width="17" style="199" customWidth="1"/>
    <col min="1543" max="1792" width="9.140625" style="199"/>
    <col min="1793" max="1793" width="12.28515625" style="199" customWidth="1"/>
    <col min="1794" max="1794" width="56.5703125" style="199" customWidth="1"/>
    <col min="1795" max="1795" width="11.85546875" style="199" customWidth="1"/>
    <col min="1796" max="1796" width="8.5703125" style="199" customWidth="1"/>
    <col min="1797" max="1797" width="14.5703125" style="199" bestFit="1" customWidth="1"/>
    <col min="1798" max="1798" width="17" style="199" customWidth="1"/>
    <col min="1799" max="2048" width="9.140625" style="199"/>
    <col min="2049" max="2049" width="12.28515625" style="199" customWidth="1"/>
    <col min="2050" max="2050" width="56.5703125" style="199" customWidth="1"/>
    <col min="2051" max="2051" width="11.85546875" style="199" customWidth="1"/>
    <col min="2052" max="2052" width="8.5703125" style="199" customWidth="1"/>
    <col min="2053" max="2053" width="14.5703125" style="199" bestFit="1" customWidth="1"/>
    <col min="2054" max="2054" width="17" style="199" customWidth="1"/>
    <col min="2055" max="2304" width="9.140625" style="199"/>
    <col min="2305" max="2305" width="12.28515625" style="199" customWidth="1"/>
    <col min="2306" max="2306" width="56.5703125" style="199" customWidth="1"/>
    <col min="2307" max="2307" width="11.85546875" style="199" customWidth="1"/>
    <col min="2308" max="2308" width="8.5703125" style="199" customWidth="1"/>
    <col min="2309" max="2309" width="14.5703125" style="199" bestFit="1" customWidth="1"/>
    <col min="2310" max="2310" width="17" style="199" customWidth="1"/>
    <col min="2311" max="2560" width="9.140625" style="199"/>
    <col min="2561" max="2561" width="12.28515625" style="199" customWidth="1"/>
    <col min="2562" max="2562" width="56.5703125" style="199" customWidth="1"/>
    <col min="2563" max="2563" width="11.85546875" style="199" customWidth="1"/>
    <col min="2564" max="2564" width="8.5703125" style="199" customWidth="1"/>
    <col min="2565" max="2565" width="14.5703125" style="199" bestFit="1" customWidth="1"/>
    <col min="2566" max="2566" width="17" style="199" customWidth="1"/>
    <col min="2567" max="2816" width="9.140625" style="199"/>
    <col min="2817" max="2817" width="12.28515625" style="199" customWidth="1"/>
    <col min="2818" max="2818" width="56.5703125" style="199" customWidth="1"/>
    <col min="2819" max="2819" width="11.85546875" style="199" customWidth="1"/>
    <col min="2820" max="2820" width="8.5703125" style="199" customWidth="1"/>
    <col min="2821" max="2821" width="14.5703125" style="199" bestFit="1" customWidth="1"/>
    <col min="2822" max="2822" width="17" style="199" customWidth="1"/>
    <col min="2823" max="3072" width="9.140625" style="199"/>
    <col min="3073" max="3073" width="12.28515625" style="199" customWidth="1"/>
    <col min="3074" max="3074" width="56.5703125" style="199" customWidth="1"/>
    <col min="3075" max="3075" width="11.85546875" style="199" customWidth="1"/>
    <col min="3076" max="3076" width="8.5703125" style="199" customWidth="1"/>
    <col min="3077" max="3077" width="14.5703125" style="199" bestFit="1" customWidth="1"/>
    <col min="3078" max="3078" width="17" style="199" customWidth="1"/>
    <col min="3079" max="3328" width="9.140625" style="199"/>
    <col min="3329" max="3329" width="12.28515625" style="199" customWidth="1"/>
    <col min="3330" max="3330" width="56.5703125" style="199" customWidth="1"/>
    <col min="3331" max="3331" width="11.85546875" style="199" customWidth="1"/>
    <col min="3332" max="3332" width="8.5703125" style="199" customWidth="1"/>
    <col min="3333" max="3333" width="14.5703125" style="199" bestFit="1" customWidth="1"/>
    <col min="3334" max="3334" width="17" style="199" customWidth="1"/>
    <col min="3335" max="3584" width="9.140625" style="199"/>
    <col min="3585" max="3585" width="12.28515625" style="199" customWidth="1"/>
    <col min="3586" max="3586" width="56.5703125" style="199" customWidth="1"/>
    <col min="3587" max="3587" width="11.85546875" style="199" customWidth="1"/>
    <col min="3588" max="3588" width="8.5703125" style="199" customWidth="1"/>
    <col min="3589" max="3589" width="14.5703125" style="199" bestFit="1" customWidth="1"/>
    <col min="3590" max="3590" width="17" style="199" customWidth="1"/>
    <col min="3591" max="3840" width="9.140625" style="199"/>
    <col min="3841" max="3841" width="12.28515625" style="199" customWidth="1"/>
    <col min="3842" max="3842" width="56.5703125" style="199" customWidth="1"/>
    <col min="3843" max="3843" width="11.85546875" style="199" customWidth="1"/>
    <col min="3844" max="3844" width="8.5703125" style="199" customWidth="1"/>
    <col min="3845" max="3845" width="14.5703125" style="199" bestFit="1" customWidth="1"/>
    <col min="3846" max="3846" width="17" style="199" customWidth="1"/>
    <col min="3847" max="4096" width="9.140625" style="199"/>
    <col min="4097" max="4097" width="12.28515625" style="199" customWidth="1"/>
    <col min="4098" max="4098" width="56.5703125" style="199" customWidth="1"/>
    <col min="4099" max="4099" width="11.85546875" style="199" customWidth="1"/>
    <col min="4100" max="4100" width="8.5703125" style="199" customWidth="1"/>
    <col min="4101" max="4101" width="14.5703125" style="199" bestFit="1" customWidth="1"/>
    <col min="4102" max="4102" width="17" style="199" customWidth="1"/>
    <col min="4103" max="4352" width="9.140625" style="199"/>
    <col min="4353" max="4353" width="12.28515625" style="199" customWidth="1"/>
    <col min="4354" max="4354" width="56.5703125" style="199" customWidth="1"/>
    <col min="4355" max="4355" width="11.85546875" style="199" customWidth="1"/>
    <col min="4356" max="4356" width="8.5703125" style="199" customWidth="1"/>
    <col min="4357" max="4357" width="14.5703125" style="199" bestFit="1" customWidth="1"/>
    <col min="4358" max="4358" width="17" style="199" customWidth="1"/>
    <col min="4359" max="4608" width="9.140625" style="199"/>
    <col min="4609" max="4609" width="12.28515625" style="199" customWidth="1"/>
    <col min="4610" max="4610" width="56.5703125" style="199" customWidth="1"/>
    <col min="4611" max="4611" width="11.85546875" style="199" customWidth="1"/>
    <col min="4612" max="4612" width="8.5703125" style="199" customWidth="1"/>
    <col min="4613" max="4613" width="14.5703125" style="199" bestFit="1" customWidth="1"/>
    <col min="4614" max="4614" width="17" style="199" customWidth="1"/>
    <col min="4615" max="4864" width="9.140625" style="199"/>
    <col min="4865" max="4865" width="12.28515625" style="199" customWidth="1"/>
    <col min="4866" max="4866" width="56.5703125" style="199" customWidth="1"/>
    <col min="4867" max="4867" width="11.85546875" style="199" customWidth="1"/>
    <col min="4868" max="4868" width="8.5703125" style="199" customWidth="1"/>
    <col min="4869" max="4869" width="14.5703125" style="199" bestFit="1" customWidth="1"/>
    <col min="4870" max="4870" width="17" style="199" customWidth="1"/>
    <col min="4871" max="5120" width="9.140625" style="199"/>
    <col min="5121" max="5121" width="12.28515625" style="199" customWidth="1"/>
    <col min="5122" max="5122" width="56.5703125" style="199" customWidth="1"/>
    <col min="5123" max="5123" width="11.85546875" style="199" customWidth="1"/>
    <col min="5124" max="5124" width="8.5703125" style="199" customWidth="1"/>
    <col min="5125" max="5125" width="14.5703125" style="199" bestFit="1" customWidth="1"/>
    <col min="5126" max="5126" width="17" style="199" customWidth="1"/>
    <col min="5127" max="5376" width="9.140625" style="199"/>
    <col min="5377" max="5377" width="12.28515625" style="199" customWidth="1"/>
    <col min="5378" max="5378" width="56.5703125" style="199" customWidth="1"/>
    <col min="5379" max="5379" width="11.85546875" style="199" customWidth="1"/>
    <col min="5380" max="5380" width="8.5703125" style="199" customWidth="1"/>
    <col min="5381" max="5381" width="14.5703125" style="199" bestFit="1" customWidth="1"/>
    <col min="5382" max="5382" width="17" style="199" customWidth="1"/>
    <col min="5383" max="5632" width="9.140625" style="199"/>
    <col min="5633" max="5633" width="12.28515625" style="199" customWidth="1"/>
    <col min="5634" max="5634" width="56.5703125" style="199" customWidth="1"/>
    <col min="5635" max="5635" width="11.85546875" style="199" customWidth="1"/>
    <col min="5636" max="5636" width="8.5703125" style="199" customWidth="1"/>
    <col min="5637" max="5637" width="14.5703125" style="199" bestFit="1" customWidth="1"/>
    <col min="5638" max="5638" width="17" style="199" customWidth="1"/>
    <col min="5639" max="5888" width="9.140625" style="199"/>
    <col min="5889" max="5889" width="12.28515625" style="199" customWidth="1"/>
    <col min="5890" max="5890" width="56.5703125" style="199" customWidth="1"/>
    <col min="5891" max="5891" width="11.85546875" style="199" customWidth="1"/>
    <col min="5892" max="5892" width="8.5703125" style="199" customWidth="1"/>
    <col min="5893" max="5893" width="14.5703125" style="199" bestFit="1" customWidth="1"/>
    <col min="5894" max="5894" width="17" style="199" customWidth="1"/>
    <col min="5895" max="6144" width="9.140625" style="199"/>
    <col min="6145" max="6145" width="12.28515625" style="199" customWidth="1"/>
    <col min="6146" max="6146" width="56.5703125" style="199" customWidth="1"/>
    <col min="6147" max="6147" width="11.85546875" style="199" customWidth="1"/>
    <col min="6148" max="6148" width="8.5703125" style="199" customWidth="1"/>
    <col min="6149" max="6149" width="14.5703125" style="199" bestFit="1" customWidth="1"/>
    <col min="6150" max="6150" width="17" style="199" customWidth="1"/>
    <col min="6151" max="6400" width="9.140625" style="199"/>
    <col min="6401" max="6401" width="12.28515625" style="199" customWidth="1"/>
    <col min="6402" max="6402" width="56.5703125" style="199" customWidth="1"/>
    <col min="6403" max="6403" width="11.85546875" style="199" customWidth="1"/>
    <col min="6404" max="6404" width="8.5703125" style="199" customWidth="1"/>
    <col min="6405" max="6405" width="14.5703125" style="199" bestFit="1" customWidth="1"/>
    <col min="6406" max="6406" width="17" style="199" customWidth="1"/>
    <col min="6407" max="6656" width="9.140625" style="199"/>
    <col min="6657" max="6657" width="12.28515625" style="199" customWidth="1"/>
    <col min="6658" max="6658" width="56.5703125" style="199" customWidth="1"/>
    <col min="6659" max="6659" width="11.85546875" style="199" customWidth="1"/>
    <col min="6660" max="6660" width="8.5703125" style="199" customWidth="1"/>
    <col min="6661" max="6661" width="14.5703125" style="199" bestFit="1" customWidth="1"/>
    <col min="6662" max="6662" width="17" style="199" customWidth="1"/>
    <col min="6663" max="6912" width="9.140625" style="199"/>
    <col min="6913" max="6913" width="12.28515625" style="199" customWidth="1"/>
    <col min="6914" max="6914" width="56.5703125" style="199" customWidth="1"/>
    <col min="6915" max="6915" width="11.85546875" style="199" customWidth="1"/>
    <col min="6916" max="6916" width="8.5703125" style="199" customWidth="1"/>
    <col min="6917" max="6917" width="14.5703125" style="199" bestFit="1" customWidth="1"/>
    <col min="6918" max="6918" width="17" style="199" customWidth="1"/>
    <col min="6919" max="7168" width="9.140625" style="199"/>
    <col min="7169" max="7169" width="12.28515625" style="199" customWidth="1"/>
    <col min="7170" max="7170" width="56.5703125" style="199" customWidth="1"/>
    <col min="7171" max="7171" width="11.85546875" style="199" customWidth="1"/>
    <col min="7172" max="7172" width="8.5703125" style="199" customWidth="1"/>
    <col min="7173" max="7173" width="14.5703125" style="199" bestFit="1" customWidth="1"/>
    <col min="7174" max="7174" width="17" style="199" customWidth="1"/>
    <col min="7175" max="7424" width="9.140625" style="199"/>
    <col min="7425" max="7425" width="12.28515625" style="199" customWidth="1"/>
    <col min="7426" max="7426" width="56.5703125" style="199" customWidth="1"/>
    <col min="7427" max="7427" width="11.85546875" style="199" customWidth="1"/>
    <col min="7428" max="7428" width="8.5703125" style="199" customWidth="1"/>
    <col min="7429" max="7429" width="14.5703125" style="199" bestFit="1" customWidth="1"/>
    <col min="7430" max="7430" width="17" style="199" customWidth="1"/>
    <col min="7431" max="7680" width="9.140625" style="199"/>
    <col min="7681" max="7681" width="12.28515625" style="199" customWidth="1"/>
    <col min="7682" max="7682" width="56.5703125" style="199" customWidth="1"/>
    <col min="7683" max="7683" width="11.85546875" style="199" customWidth="1"/>
    <col min="7684" max="7684" width="8.5703125" style="199" customWidth="1"/>
    <col min="7685" max="7685" width="14.5703125" style="199" bestFit="1" customWidth="1"/>
    <col min="7686" max="7686" width="17" style="199" customWidth="1"/>
    <col min="7687" max="7936" width="9.140625" style="199"/>
    <col min="7937" max="7937" width="12.28515625" style="199" customWidth="1"/>
    <col min="7938" max="7938" width="56.5703125" style="199" customWidth="1"/>
    <col min="7939" max="7939" width="11.85546875" style="199" customWidth="1"/>
    <col min="7940" max="7940" width="8.5703125" style="199" customWidth="1"/>
    <col min="7941" max="7941" width="14.5703125" style="199" bestFit="1" customWidth="1"/>
    <col min="7942" max="7942" width="17" style="199" customWidth="1"/>
    <col min="7943" max="8192" width="9.140625" style="199"/>
    <col min="8193" max="8193" width="12.28515625" style="199" customWidth="1"/>
    <col min="8194" max="8194" width="56.5703125" style="199" customWidth="1"/>
    <col min="8195" max="8195" width="11.85546875" style="199" customWidth="1"/>
    <col min="8196" max="8196" width="8.5703125" style="199" customWidth="1"/>
    <col min="8197" max="8197" width="14.5703125" style="199" bestFit="1" customWidth="1"/>
    <col min="8198" max="8198" width="17" style="199" customWidth="1"/>
    <col min="8199" max="8448" width="9.140625" style="199"/>
    <col min="8449" max="8449" width="12.28515625" style="199" customWidth="1"/>
    <col min="8450" max="8450" width="56.5703125" style="199" customWidth="1"/>
    <col min="8451" max="8451" width="11.85546875" style="199" customWidth="1"/>
    <col min="8452" max="8452" width="8.5703125" style="199" customWidth="1"/>
    <col min="8453" max="8453" width="14.5703125" style="199" bestFit="1" customWidth="1"/>
    <col min="8454" max="8454" width="17" style="199" customWidth="1"/>
    <col min="8455" max="8704" width="9.140625" style="199"/>
    <col min="8705" max="8705" width="12.28515625" style="199" customWidth="1"/>
    <col min="8706" max="8706" width="56.5703125" style="199" customWidth="1"/>
    <col min="8707" max="8707" width="11.85546875" style="199" customWidth="1"/>
    <col min="8708" max="8708" width="8.5703125" style="199" customWidth="1"/>
    <col min="8709" max="8709" width="14.5703125" style="199" bestFit="1" customWidth="1"/>
    <col min="8710" max="8710" width="17" style="199" customWidth="1"/>
    <col min="8711" max="8960" width="9.140625" style="199"/>
    <col min="8961" max="8961" width="12.28515625" style="199" customWidth="1"/>
    <col min="8962" max="8962" width="56.5703125" style="199" customWidth="1"/>
    <col min="8963" max="8963" width="11.85546875" style="199" customWidth="1"/>
    <col min="8964" max="8964" width="8.5703125" style="199" customWidth="1"/>
    <col min="8965" max="8965" width="14.5703125" style="199" bestFit="1" customWidth="1"/>
    <col min="8966" max="8966" width="17" style="199" customWidth="1"/>
    <col min="8967" max="9216" width="9.140625" style="199"/>
    <col min="9217" max="9217" width="12.28515625" style="199" customWidth="1"/>
    <col min="9218" max="9218" width="56.5703125" style="199" customWidth="1"/>
    <col min="9219" max="9219" width="11.85546875" style="199" customWidth="1"/>
    <col min="9220" max="9220" width="8.5703125" style="199" customWidth="1"/>
    <col min="9221" max="9221" width="14.5703125" style="199" bestFit="1" customWidth="1"/>
    <col min="9222" max="9222" width="17" style="199" customWidth="1"/>
    <col min="9223" max="9472" width="9.140625" style="199"/>
    <col min="9473" max="9473" width="12.28515625" style="199" customWidth="1"/>
    <col min="9474" max="9474" width="56.5703125" style="199" customWidth="1"/>
    <col min="9475" max="9475" width="11.85546875" style="199" customWidth="1"/>
    <col min="9476" max="9476" width="8.5703125" style="199" customWidth="1"/>
    <col min="9477" max="9477" width="14.5703125" style="199" bestFit="1" customWidth="1"/>
    <col min="9478" max="9478" width="17" style="199" customWidth="1"/>
    <col min="9479" max="9728" width="9.140625" style="199"/>
    <col min="9729" max="9729" width="12.28515625" style="199" customWidth="1"/>
    <col min="9730" max="9730" width="56.5703125" style="199" customWidth="1"/>
    <col min="9731" max="9731" width="11.85546875" style="199" customWidth="1"/>
    <col min="9732" max="9732" width="8.5703125" style="199" customWidth="1"/>
    <col min="9733" max="9733" width="14.5703125" style="199" bestFit="1" customWidth="1"/>
    <col min="9734" max="9734" width="17" style="199" customWidth="1"/>
    <col min="9735" max="9984" width="9.140625" style="199"/>
    <col min="9985" max="9985" width="12.28515625" style="199" customWidth="1"/>
    <col min="9986" max="9986" width="56.5703125" style="199" customWidth="1"/>
    <col min="9987" max="9987" width="11.85546875" style="199" customWidth="1"/>
    <col min="9988" max="9988" width="8.5703125" style="199" customWidth="1"/>
    <col min="9989" max="9989" width="14.5703125" style="199" bestFit="1" customWidth="1"/>
    <col min="9990" max="9990" width="17" style="199" customWidth="1"/>
    <col min="9991" max="10240" width="9.140625" style="199"/>
    <col min="10241" max="10241" width="12.28515625" style="199" customWidth="1"/>
    <col min="10242" max="10242" width="56.5703125" style="199" customWidth="1"/>
    <col min="10243" max="10243" width="11.85546875" style="199" customWidth="1"/>
    <col min="10244" max="10244" width="8.5703125" style="199" customWidth="1"/>
    <col min="10245" max="10245" width="14.5703125" style="199" bestFit="1" customWidth="1"/>
    <col min="10246" max="10246" width="17" style="199" customWidth="1"/>
    <col min="10247" max="10496" width="9.140625" style="199"/>
    <col min="10497" max="10497" width="12.28515625" style="199" customWidth="1"/>
    <col min="10498" max="10498" width="56.5703125" style="199" customWidth="1"/>
    <col min="10499" max="10499" width="11.85546875" style="199" customWidth="1"/>
    <col min="10500" max="10500" width="8.5703125" style="199" customWidth="1"/>
    <col min="10501" max="10501" width="14.5703125" style="199" bestFit="1" customWidth="1"/>
    <col min="10502" max="10502" width="17" style="199" customWidth="1"/>
    <col min="10503" max="10752" width="9.140625" style="199"/>
    <col min="10753" max="10753" width="12.28515625" style="199" customWidth="1"/>
    <col min="10754" max="10754" width="56.5703125" style="199" customWidth="1"/>
    <col min="10755" max="10755" width="11.85546875" style="199" customWidth="1"/>
    <col min="10756" max="10756" width="8.5703125" style="199" customWidth="1"/>
    <col min="10757" max="10757" width="14.5703125" style="199" bestFit="1" customWidth="1"/>
    <col min="10758" max="10758" width="17" style="199" customWidth="1"/>
    <col min="10759" max="11008" width="9.140625" style="199"/>
    <col min="11009" max="11009" width="12.28515625" style="199" customWidth="1"/>
    <col min="11010" max="11010" width="56.5703125" style="199" customWidth="1"/>
    <col min="11011" max="11011" width="11.85546875" style="199" customWidth="1"/>
    <col min="11012" max="11012" width="8.5703125" style="199" customWidth="1"/>
    <col min="11013" max="11013" width="14.5703125" style="199" bestFit="1" customWidth="1"/>
    <col min="11014" max="11014" width="17" style="199" customWidth="1"/>
    <col min="11015" max="11264" width="9.140625" style="199"/>
    <col min="11265" max="11265" width="12.28515625" style="199" customWidth="1"/>
    <col min="11266" max="11266" width="56.5703125" style="199" customWidth="1"/>
    <col min="11267" max="11267" width="11.85546875" style="199" customWidth="1"/>
    <col min="11268" max="11268" width="8.5703125" style="199" customWidth="1"/>
    <col min="11269" max="11269" width="14.5703125" style="199" bestFit="1" customWidth="1"/>
    <col min="11270" max="11270" width="17" style="199" customWidth="1"/>
    <col min="11271" max="11520" width="9.140625" style="199"/>
    <col min="11521" max="11521" width="12.28515625" style="199" customWidth="1"/>
    <col min="11522" max="11522" width="56.5703125" style="199" customWidth="1"/>
    <col min="11523" max="11523" width="11.85546875" style="199" customWidth="1"/>
    <col min="11524" max="11524" width="8.5703125" style="199" customWidth="1"/>
    <col min="11525" max="11525" width="14.5703125" style="199" bestFit="1" customWidth="1"/>
    <col min="11526" max="11526" width="17" style="199" customWidth="1"/>
    <col min="11527" max="11776" width="9.140625" style="199"/>
    <col min="11777" max="11777" width="12.28515625" style="199" customWidth="1"/>
    <col min="11778" max="11778" width="56.5703125" style="199" customWidth="1"/>
    <col min="11779" max="11779" width="11.85546875" style="199" customWidth="1"/>
    <col min="11780" max="11780" width="8.5703125" style="199" customWidth="1"/>
    <col min="11781" max="11781" width="14.5703125" style="199" bestFit="1" customWidth="1"/>
    <col min="11782" max="11782" width="17" style="199" customWidth="1"/>
    <col min="11783" max="12032" width="9.140625" style="199"/>
    <col min="12033" max="12033" width="12.28515625" style="199" customWidth="1"/>
    <col min="12034" max="12034" width="56.5703125" style="199" customWidth="1"/>
    <col min="12035" max="12035" width="11.85546875" style="199" customWidth="1"/>
    <col min="12036" max="12036" width="8.5703125" style="199" customWidth="1"/>
    <col min="12037" max="12037" width="14.5703125" style="199" bestFit="1" customWidth="1"/>
    <col min="12038" max="12038" width="17" style="199" customWidth="1"/>
    <col min="12039" max="12288" width="9.140625" style="199"/>
    <col min="12289" max="12289" width="12.28515625" style="199" customWidth="1"/>
    <col min="12290" max="12290" width="56.5703125" style="199" customWidth="1"/>
    <col min="12291" max="12291" width="11.85546875" style="199" customWidth="1"/>
    <col min="12292" max="12292" width="8.5703125" style="199" customWidth="1"/>
    <col min="12293" max="12293" width="14.5703125" style="199" bestFit="1" customWidth="1"/>
    <col min="12294" max="12294" width="17" style="199" customWidth="1"/>
    <col min="12295" max="12544" width="9.140625" style="199"/>
    <col min="12545" max="12545" width="12.28515625" style="199" customWidth="1"/>
    <col min="12546" max="12546" width="56.5703125" style="199" customWidth="1"/>
    <col min="12547" max="12547" width="11.85546875" style="199" customWidth="1"/>
    <col min="12548" max="12548" width="8.5703125" style="199" customWidth="1"/>
    <col min="12549" max="12549" width="14.5703125" style="199" bestFit="1" customWidth="1"/>
    <col min="12550" max="12550" width="17" style="199" customWidth="1"/>
    <col min="12551" max="12800" width="9.140625" style="199"/>
    <col min="12801" max="12801" width="12.28515625" style="199" customWidth="1"/>
    <col min="12802" max="12802" width="56.5703125" style="199" customWidth="1"/>
    <col min="12803" max="12803" width="11.85546875" style="199" customWidth="1"/>
    <col min="12804" max="12804" width="8.5703125" style="199" customWidth="1"/>
    <col min="12805" max="12805" width="14.5703125" style="199" bestFit="1" customWidth="1"/>
    <col min="12806" max="12806" width="17" style="199" customWidth="1"/>
    <col min="12807" max="13056" width="9.140625" style="199"/>
    <col min="13057" max="13057" width="12.28515625" style="199" customWidth="1"/>
    <col min="13058" max="13058" width="56.5703125" style="199" customWidth="1"/>
    <col min="13059" max="13059" width="11.85546875" style="199" customWidth="1"/>
    <col min="13060" max="13060" width="8.5703125" style="199" customWidth="1"/>
    <col min="13061" max="13061" width="14.5703125" style="199" bestFit="1" customWidth="1"/>
    <col min="13062" max="13062" width="17" style="199" customWidth="1"/>
    <col min="13063" max="13312" width="9.140625" style="199"/>
    <col min="13313" max="13313" width="12.28515625" style="199" customWidth="1"/>
    <col min="13314" max="13314" width="56.5703125" style="199" customWidth="1"/>
    <col min="13315" max="13315" width="11.85546875" style="199" customWidth="1"/>
    <col min="13316" max="13316" width="8.5703125" style="199" customWidth="1"/>
    <col min="13317" max="13317" width="14.5703125" style="199" bestFit="1" customWidth="1"/>
    <col min="13318" max="13318" width="17" style="199" customWidth="1"/>
    <col min="13319" max="13568" width="9.140625" style="199"/>
    <col min="13569" max="13569" width="12.28515625" style="199" customWidth="1"/>
    <col min="13570" max="13570" width="56.5703125" style="199" customWidth="1"/>
    <col min="13571" max="13571" width="11.85546875" style="199" customWidth="1"/>
    <col min="13572" max="13572" width="8.5703125" style="199" customWidth="1"/>
    <col min="13573" max="13573" width="14.5703125" style="199" bestFit="1" customWidth="1"/>
    <col min="13574" max="13574" width="17" style="199" customWidth="1"/>
    <col min="13575" max="13824" width="9.140625" style="199"/>
    <col min="13825" max="13825" width="12.28515625" style="199" customWidth="1"/>
    <col min="13826" max="13826" width="56.5703125" style="199" customWidth="1"/>
    <col min="13827" max="13827" width="11.85546875" style="199" customWidth="1"/>
    <col min="13828" max="13828" width="8.5703125" style="199" customWidth="1"/>
    <col min="13829" max="13829" width="14.5703125" style="199" bestFit="1" customWidth="1"/>
    <col min="13830" max="13830" width="17" style="199" customWidth="1"/>
    <col min="13831" max="14080" width="9.140625" style="199"/>
    <col min="14081" max="14081" width="12.28515625" style="199" customWidth="1"/>
    <col min="14082" max="14082" width="56.5703125" style="199" customWidth="1"/>
    <col min="14083" max="14083" width="11.85546875" style="199" customWidth="1"/>
    <col min="14084" max="14084" width="8.5703125" style="199" customWidth="1"/>
    <col min="14085" max="14085" width="14.5703125" style="199" bestFit="1" customWidth="1"/>
    <col min="14086" max="14086" width="17" style="199" customWidth="1"/>
    <col min="14087" max="14336" width="9.140625" style="199"/>
    <col min="14337" max="14337" width="12.28515625" style="199" customWidth="1"/>
    <col min="14338" max="14338" width="56.5703125" style="199" customWidth="1"/>
    <col min="14339" max="14339" width="11.85546875" style="199" customWidth="1"/>
    <col min="14340" max="14340" width="8.5703125" style="199" customWidth="1"/>
    <col min="14341" max="14341" width="14.5703125" style="199" bestFit="1" customWidth="1"/>
    <col min="14342" max="14342" width="17" style="199" customWidth="1"/>
    <col min="14343" max="14592" width="9.140625" style="199"/>
    <col min="14593" max="14593" width="12.28515625" style="199" customWidth="1"/>
    <col min="14594" max="14594" width="56.5703125" style="199" customWidth="1"/>
    <col min="14595" max="14595" width="11.85546875" style="199" customWidth="1"/>
    <col min="14596" max="14596" width="8.5703125" style="199" customWidth="1"/>
    <col min="14597" max="14597" width="14.5703125" style="199" bestFit="1" customWidth="1"/>
    <col min="14598" max="14598" width="17" style="199" customWidth="1"/>
    <col min="14599" max="14848" width="9.140625" style="199"/>
    <col min="14849" max="14849" width="12.28515625" style="199" customWidth="1"/>
    <col min="14850" max="14850" width="56.5703125" style="199" customWidth="1"/>
    <col min="14851" max="14851" width="11.85546875" style="199" customWidth="1"/>
    <col min="14852" max="14852" width="8.5703125" style="199" customWidth="1"/>
    <col min="14853" max="14853" width="14.5703125" style="199" bestFit="1" customWidth="1"/>
    <col min="14854" max="14854" width="17" style="199" customWidth="1"/>
    <col min="14855" max="15104" width="9.140625" style="199"/>
    <col min="15105" max="15105" width="12.28515625" style="199" customWidth="1"/>
    <col min="15106" max="15106" width="56.5703125" style="199" customWidth="1"/>
    <col min="15107" max="15107" width="11.85546875" style="199" customWidth="1"/>
    <col min="15108" max="15108" width="8.5703125" style="199" customWidth="1"/>
    <col min="15109" max="15109" width="14.5703125" style="199" bestFit="1" customWidth="1"/>
    <col min="15110" max="15110" width="17" style="199" customWidth="1"/>
    <col min="15111" max="15360" width="9.140625" style="199"/>
    <col min="15361" max="15361" width="12.28515625" style="199" customWidth="1"/>
    <col min="15362" max="15362" width="56.5703125" style="199" customWidth="1"/>
    <col min="15363" max="15363" width="11.85546875" style="199" customWidth="1"/>
    <col min="15364" max="15364" width="8.5703125" style="199" customWidth="1"/>
    <col min="15365" max="15365" width="14.5703125" style="199" bestFit="1" customWidth="1"/>
    <col min="15366" max="15366" width="17" style="199" customWidth="1"/>
    <col min="15367" max="15616" width="9.140625" style="199"/>
    <col min="15617" max="15617" width="12.28515625" style="199" customWidth="1"/>
    <col min="15618" max="15618" width="56.5703125" style="199" customWidth="1"/>
    <col min="15619" max="15619" width="11.85546875" style="199" customWidth="1"/>
    <col min="15620" max="15620" width="8.5703125" style="199" customWidth="1"/>
    <col min="15621" max="15621" width="14.5703125" style="199" bestFit="1" customWidth="1"/>
    <col min="15622" max="15622" width="17" style="199" customWidth="1"/>
    <col min="15623" max="15872" width="9.140625" style="199"/>
    <col min="15873" max="15873" width="12.28515625" style="199" customWidth="1"/>
    <col min="15874" max="15874" width="56.5703125" style="199" customWidth="1"/>
    <col min="15875" max="15875" width="11.85546875" style="199" customWidth="1"/>
    <col min="15876" max="15876" width="8.5703125" style="199" customWidth="1"/>
    <col min="15877" max="15877" width="14.5703125" style="199" bestFit="1" customWidth="1"/>
    <col min="15878" max="15878" width="17" style="199" customWidth="1"/>
    <col min="15879" max="16128" width="9.140625" style="199"/>
    <col min="16129" max="16129" width="12.28515625" style="199" customWidth="1"/>
    <col min="16130" max="16130" width="56.5703125" style="199" customWidth="1"/>
    <col min="16131" max="16131" width="11.85546875" style="199" customWidth="1"/>
    <col min="16132" max="16132" width="8.5703125" style="199" customWidth="1"/>
    <col min="16133" max="16133" width="14.5703125" style="199" bestFit="1" customWidth="1"/>
    <col min="16134" max="16134" width="17" style="199" customWidth="1"/>
    <col min="16135" max="16384" width="9.140625" style="199"/>
  </cols>
  <sheetData>
    <row r="1" spans="1:7">
      <c r="A1" s="193"/>
      <c r="B1" s="194" t="s">
        <v>210</v>
      </c>
      <c r="C1" s="195"/>
      <c r="D1" s="196"/>
      <c r="E1" s="195"/>
      <c r="F1" s="197"/>
    </row>
    <row r="2" spans="1:7">
      <c r="A2" s="278" t="str">
        <f>'DADOS DE ENTRADA'!B21</f>
        <v>PREFEITURA MUNICIPAL DE ITAJAÍ</v>
      </c>
      <c r="B2" s="201"/>
      <c r="C2" s="202"/>
      <c r="D2" s="203"/>
      <c r="E2" s="193" t="s">
        <v>211</v>
      </c>
      <c r="F2" s="204" t="s">
        <v>212</v>
      </c>
    </row>
    <row r="3" spans="1:7" ht="16.5" customHeight="1">
      <c r="A3" s="200" t="str">
        <f>'DADOS DE ENTRADA'!B8</f>
        <v>DEPUTADO FRANCISCO EVARISTO CANZIANI - PRAIA DE  ATALAIA</v>
      </c>
      <c r="B3" s="201"/>
      <c r="C3" s="202"/>
      <c r="D3" s="203"/>
      <c r="E3" s="193" t="s">
        <v>213</v>
      </c>
      <c r="F3" s="648" t="s">
        <v>441</v>
      </c>
    </row>
    <row r="4" spans="1:7">
      <c r="A4" s="277" t="str">
        <f>'DADOS DE ENTRADA'!B7</f>
        <v>IMPLANTAÇÃO  DO CENTRO DE EDUCAÇÃO AMBIENTAL - C.E.A</v>
      </c>
      <c r="B4" s="205"/>
      <c r="C4" s="206"/>
      <c r="D4" s="207"/>
      <c r="E4" s="206"/>
      <c r="F4" s="649"/>
    </row>
    <row r="5" spans="1:7">
      <c r="A5" s="650" t="s">
        <v>214</v>
      </c>
      <c r="B5" s="650"/>
      <c r="C5" s="650"/>
      <c r="D5" s="650"/>
      <c r="E5" s="650"/>
      <c r="F5" s="650"/>
    </row>
    <row r="6" spans="1:7">
      <c r="A6" s="647"/>
      <c r="B6" s="647"/>
      <c r="C6" s="647"/>
      <c r="D6" s="647"/>
      <c r="E6" s="647"/>
      <c r="F6" s="647"/>
    </row>
    <row r="7" spans="1:7">
      <c r="A7" s="647" t="s">
        <v>215</v>
      </c>
      <c r="B7" s="647"/>
      <c r="C7" s="647"/>
      <c r="D7" s="647" t="s">
        <v>216</v>
      </c>
      <c r="E7" s="647"/>
      <c r="F7" s="208" t="s">
        <v>217</v>
      </c>
    </row>
    <row r="8" spans="1:7">
      <c r="A8" s="651" t="s">
        <v>250</v>
      </c>
      <c r="B8" s="651"/>
      <c r="C8" s="651"/>
      <c r="D8" s="647" t="s">
        <v>123</v>
      </c>
      <c r="E8" s="647"/>
      <c r="F8" s="209">
        <v>42948</v>
      </c>
    </row>
    <row r="9" spans="1:7">
      <c r="A9" s="652"/>
      <c r="B9" s="652"/>
      <c r="C9" s="652"/>
      <c r="D9" s="652"/>
      <c r="E9" s="652"/>
      <c r="F9" s="652"/>
    </row>
    <row r="10" spans="1:7">
      <c r="A10" s="210" t="s">
        <v>57</v>
      </c>
      <c r="B10" s="210" t="s">
        <v>251</v>
      </c>
      <c r="C10" s="211" t="s">
        <v>218</v>
      </c>
      <c r="D10" s="212" t="s">
        <v>219</v>
      </c>
      <c r="E10" s="210" t="s">
        <v>220</v>
      </c>
      <c r="F10" s="210" t="s">
        <v>221</v>
      </c>
    </row>
    <row r="11" spans="1:7">
      <c r="A11" s="213" t="s">
        <v>252</v>
      </c>
      <c r="B11" s="214" t="s">
        <v>253</v>
      </c>
      <c r="C11" s="215">
        <v>1</v>
      </c>
      <c r="D11" s="216" t="s">
        <v>123</v>
      </c>
      <c r="E11" s="422">
        <v>712.7</v>
      </c>
      <c r="F11" s="217">
        <f>ROUND(C11*E11,2)</f>
        <v>712.7</v>
      </c>
      <c r="G11" s="198" t="s">
        <v>116</v>
      </c>
    </row>
    <row r="12" spans="1:7" s="224" customFormat="1">
      <c r="A12" s="218">
        <v>39685</v>
      </c>
      <c r="B12" s="219" t="s">
        <v>254</v>
      </c>
      <c r="C12" s="220">
        <v>1</v>
      </c>
      <c r="D12" s="221" t="s">
        <v>123</v>
      </c>
      <c r="E12" s="423">
        <v>103.68</v>
      </c>
      <c r="F12" s="222">
        <f t="shared" ref="F12:F28" si="0">ROUND(C12*E12,2)</f>
        <v>103.68</v>
      </c>
      <c r="G12" s="223" t="s">
        <v>116</v>
      </c>
    </row>
    <row r="13" spans="1:7" s="224" customFormat="1">
      <c r="A13" s="218">
        <v>13343</v>
      </c>
      <c r="B13" s="225" t="s">
        <v>255</v>
      </c>
      <c r="C13" s="220">
        <v>1</v>
      </c>
      <c r="D13" s="221" t="s">
        <v>256</v>
      </c>
      <c r="E13" s="423">
        <v>23.9</v>
      </c>
      <c r="F13" s="222">
        <f t="shared" si="0"/>
        <v>23.9</v>
      </c>
      <c r="G13" s="223" t="s">
        <v>116</v>
      </c>
    </row>
    <row r="14" spans="1:7" s="224" customFormat="1">
      <c r="A14" s="218">
        <v>91872</v>
      </c>
      <c r="B14" s="226" t="s">
        <v>257</v>
      </c>
      <c r="C14" s="220">
        <v>12</v>
      </c>
      <c r="D14" s="221" t="s">
        <v>123</v>
      </c>
      <c r="E14" s="423">
        <v>12.58</v>
      </c>
      <c r="F14" s="222">
        <f t="shared" si="0"/>
        <v>150.96</v>
      </c>
      <c r="G14" s="223" t="s">
        <v>116</v>
      </c>
    </row>
    <row r="15" spans="1:7" s="224" customFormat="1">
      <c r="A15" s="218">
        <v>431</v>
      </c>
      <c r="B15" s="226" t="s">
        <v>258</v>
      </c>
      <c r="C15" s="220">
        <v>2</v>
      </c>
      <c r="D15" s="221" t="s">
        <v>123</v>
      </c>
      <c r="E15" s="423">
        <v>4.9400000000000004</v>
      </c>
      <c r="F15" s="222">
        <f t="shared" si="0"/>
        <v>9.8800000000000008</v>
      </c>
      <c r="G15" s="223" t="s">
        <v>116</v>
      </c>
    </row>
    <row r="16" spans="1:7" s="224" customFormat="1" ht="26.25">
      <c r="A16" s="218" t="s">
        <v>233</v>
      </c>
      <c r="B16" s="227" t="s">
        <v>259</v>
      </c>
      <c r="C16" s="220">
        <v>15</v>
      </c>
      <c r="D16" s="221" t="s">
        <v>115</v>
      </c>
      <c r="E16" s="423">
        <v>31.97</v>
      </c>
      <c r="F16" s="222">
        <f t="shared" si="0"/>
        <v>479.55</v>
      </c>
      <c r="G16" s="223" t="s">
        <v>116</v>
      </c>
    </row>
    <row r="17" spans="1:7" s="224" customFormat="1">
      <c r="A17" s="218">
        <v>92979</v>
      </c>
      <c r="B17" s="226" t="s">
        <v>260</v>
      </c>
      <c r="C17" s="220">
        <v>3</v>
      </c>
      <c r="D17" s="221" t="s">
        <v>115</v>
      </c>
      <c r="E17" s="423">
        <v>4.29</v>
      </c>
      <c r="F17" s="222">
        <f t="shared" si="0"/>
        <v>12.87</v>
      </c>
      <c r="G17" s="223" t="s">
        <v>116</v>
      </c>
    </row>
    <row r="18" spans="1:7" s="224" customFormat="1">
      <c r="A18" s="218">
        <v>11821</v>
      </c>
      <c r="B18" s="226" t="s">
        <v>261</v>
      </c>
      <c r="C18" s="220">
        <v>1</v>
      </c>
      <c r="D18" s="221" t="s">
        <v>123</v>
      </c>
      <c r="E18" s="423">
        <v>4.71</v>
      </c>
      <c r="F18" s="222">
        <f t="shared" si="0"/>
        <v>4.71</v>
      </c>
      <c r="G18" s="223" t="s">
        <v>116</v>
      </c>
    </row>
    <row r="19" spans="1:7" s="224" customFormat="1">
      <c r="A19" s="218">
        <v>92979</v>
      </c>
      <c r="B19" s="226" t="s">
        <v>262</v>
      </c>
      <c r="C19" s="220">
        <v>5</v>
      </c>
      <c r="D19" s="221" t="s">
        <v>115</v>
      </c>
      <c r="E19" s="423">
        <v>4.29</v>
      </c>
      <c r="F19" s="222">
        <f t="shared" si="0"/>
        <v>21.45</v>
      </c>
      <c r="G19" s="223" t="s">
        <v>116</v>
      </c>
    </row>
    <row r="20" spans="1:7" s="224" customFormat="1">
      <c r="A20" s="218">
        <v>92979</v>
      </c>
      <c r="B20" s="226" t="s">
        <v>263</v>
      </c>
      <c r="C20" s="220">
        <v>5</v>
      </c>
      <c r="D20" s="221" t="s">
        <v>115</v>
      </c>
      <c r="E20" s="423">
        <v>4.29</v>
      </c>
      <c r="F20" s="222">
        <f t="shared" si="0"/>
        <v>21.45</v>
      </c>
      <c r="G20" s="223" t="s">
        <v>116</v>
      </c>
    </row>
    <row r="21" spans="1:7" s="224" customFormat="1">
      <c r="A21" s="218">
        <v>92979</v>
      </c>
      <c r="B21" s="226" t="s">
        <v>264</v>
      </c>
      <c r="C21" s="220">
        <v>5</v>
      </c>
      <c r="D21" s="221" t="s">
        <v>115</v>
      </c>
      <c r="E21" s="423">
        <v>4.29</v>
      </c>
      <c r="F21" s="222">
        <f t="shared" si="0"/>
        <v>21.45</v>
      </c>
      <c r="G21" s="223" t="s">
        <v>116</v>
      </c>
    </row>
    <row r="22" spans="1:7" s="224" customFormat="1">
      <c r="A22" s="218">
        <v>92979</v>
      </c>
      <c r="B22" s="226" t="s">
        <v>265</v>
      </c>
      <c r="C22" s="220">
        <v>5</v>
      </c>
      <c r="D22" s="221" t="s">
        <v>115</v>
      </c>
      <c r="E22" s="423">
        <v>4.29</v>
      </c>
      <c r="F22" s="222">
        <f t="shared" si="0"/>
        <v>21.45</v>
      </c>
      <c r="G22" s="223" t="s">
        <v>116</v>
      </c>
    </row>
    <row r="23" spans="1:7" s="224" customFormat="1">
      <c r="A23" s="218">
        <v>417</v>
      </c>
      <c r="B23" s="226" t="s">
        <v>266</v>
      </c>
      <c r="C23" s="228">
        <v>3</v>
      </c>
      <c r="D23" s="229" t="s">
        <v>123</v>
      </c>
      <c r="E23" s="423">
        <v>3.07</v>
      </c>
      <c r="F23" s="222">
        <f t="shared" si="0"/>
        <v>9.2100000000000009</v>
      </c>
      <c r="G23" s="223" t="s">
        <v>116</v>
      </c>
    </row>
    <row r="24" spans="1:7" s="224" customFormat="1">
      <c r="A24" s="218">
        <v>39259</v>
      </c>
      <c r="B24" s="226" t="s">
        <v>267</v>
      </c>
      <c r="C24" s="228">
        <v>8</v>
      </c>
      <c r="D24" s="229" t="s">
        <v>115</v>
      </c>
      <c r="E24" s="423">
        <v>5.12</v>
      </c>
      <c r="F24" s="222">
        <f t="shared" si="0"/>
        <v>40.96</v>
      </c>
      <c r="G24" s="223" t="s">
        <v>116</v>
      </c>
    </row>
    <row r="25" spans="1:7" s="224" customFormat="1">
      <c r="A25" s="218">
        <v>2664</v>
      </c>
      <c r="B25" s="226" t="s">
        <v>268</v>
      </c>
      <c r="C25" s="228">
        <v>16</v>
      </c>
      <c r="D25" s="229" t="s">
        <v>123</v>
      </c>
      <c r="E25" s="423">
        <v>16.489999999999998</v>
      </c>
      <c r="F25" s="222">
        <f t="shared" si="0"/>
        <v>263.83999999999997</v>
      </c>
      <c r="G25" s="223" t="s">
        <v>116</v>
      </c>
    </row>
    <row r="26" spans="1:7" s="224" customFormat="1">
      <c r="A26" s="218">
        <v>1597</v>
      </c>
      <c r="B26" s="226" t="s">
        <v>269</v>
      </c>
      <c r="C26" s="228">
        <v>4</v>
      </c>
      <c r="D26" s="229" t="s">
        <v>123</v>
      </c>
      <c r="E26" s="423">
        <v>5.74</v>
      </c>
      <c r="F26" s="222">
        <f t="shared" si="0"/>
        <v>22.96</v>
      </c>
      <c r="G26" s="223" t="s">
        <v>116</v>
      </c>
    </row>
    <row r="27" spans="1:7">
      <c r="A27" s="230">
        <v>68069</v>
      </c>
      <c r="B27" s="226" t="s">
        <v>270</v>
      </c>
      <c r="C27" s="228">
        <v>1</v>
      </c>
      <c r="D27" s="229" t="s">
        <v>123</v>
      </c>
      <c r="E27" s="423">
        <v>50.25</v>
      </c>
      <c r="F27" s="222">
        <f t="shared" si="0"/>
        <v>50.25</v>
      </c>
      <c r="G27" s="198" t="s">
        <v>116</v>
      </c>
    </row>
    <row r="28" spans="1:7">
      <c r="A28" s="230">
        <v>83446</v>
      </c>
      <c r="B28" s="226" t="s">
        <v>271</v>
      </c>
      <c r="C28" s="228">
        <v>1</v>
      </c>
      <c r="D28" s="229" t="s">
        <v>123</v>
      </c>
      <c r="E28" s="423">
        <v>153.61000000000001</v>
      </c>
      <c r="F28" s="222">
        <f t="shared" si="0"/>
        <v>153.61000000000001</v>
      </c>
      <c r="G28" s="198" t="s">
        <v>116</v>
      </c>
    </row>
    <row r="29" spans="1:7">
      <c r="A29" s="231"/>
      <c r="B29" s="232"/>
      <c r="C29" s="233"/>
      <c r="D29" s="234"/>
      <c r="E29" s="235"/>
      <c r="F29" s="236"/>
    </row>
    <row r="30" spans="1:7">
      <c r="A30" s="653" t="s">
        <v>272</v>
      </c>
      <c r="B30" s="653"/>
      <c r="C30" s="653"/>
      <c r="D30" s="653"/>
      <c r="E30" s="653"/>
      <c r="F30" s="237">
        <f>SUM(F11:F28)</f>
        <v>2124.88</v>
      </c>
    </row>
    <row r="31" spans="1:7">
      <c r="A31" s="647"/>
      <c r="B31" s="647"/>
      <c r="C31" s="647"/>
      <c r="D31" s="647"/>
      <c r="E31" s="647"/>
      <c r="F31" s="647"/>
    </row>
    <row r="32" spans="1:7">
      <c r="A32" s="238" t="s">
        <v>57</v>
      </c>
      <c r="B32" s="238" t="s">
        <v>273</v>
      </c>
      <c r="C32" s="239" t="s">
        <v>218</v>
      </c>
      <c r="D32" s="240" t="s">
        <v>219</v>
      </c>
      <c r="E32" s="238" t="s">
        <v>220</v>
      </c>
      <c r="F32" s="238" t="s">
        <v>221</v>
      </c>
    </row>
    <row r="33" spans="1:7">
      <c r="A33" s="241"/>
      <c r="B33" s="242"/>
      <c r="C33" s="243"/>
      <c r="D33" s="216"/>
      <c r="E33" s="243"/>
      <c r="F33" s="244"/>
    </row>
    <row r="34" spans="1:7">
      <c r="A34" s="245"/>
      <c r="B34" s="239"/>
      <c r="C34" s="246"/>
      <c r="D34" s="247"/>
      <c r="E34" s="246"/>
      <c r="F34" s="248"/>
    </row>
    <row r="35" spans="1:7">
      <c r="A35" s="647" t="s">
        <v>274</v>
      </c>
      <c r="B35" s="647"/>
      <c r="C35" s="647"/>
      <c r="D35" s="647"/>
      <c r="E35" s="647"/>
      <c r="F35" s="249">
        <f>SUM(F33:F34)</f>
        <v>0</v>
      </c>
    </row>
    <row r="36" spans="1:7">
      <c r="A36" s="647"/>
      <c r="B36" s="647"/>
      <c r="C36" s="647"/>
      <c r="D36" s="647"/>
      <c r="E36" s="647"/>
      <c r="F36" s="647"/>
    </row>
    <row r="37" spans="1:7">
      <c r="A37" s="208" t="s">
        <v>57</v>
      </c>
      <c r="B37" s="208" t="s">
        <v>275</v>
      </c>
      <c r="C37" s="250" t="s">
        <v>218</v>
      </c>
      <c r="D37" s="251" t="s">
        <v>219</v>
      </c>
      <c r="E37" s="208" t="s">
        <v>220</v>
      </c>
      <c r="F37" s="208" t="s">
        <v>221</v>
      </c>
    </row>
    <row r="38" spans="1:7">
      <c r="A38" s="252">
        <v>2436</v>
      </c>
      <c r="B38" s="253" t="s">
        <v>276</v>
      </c>
      <c r="C38" s="254">
        <v>16</v>
      </c>
      <c r="D38" s="251" t="s">
        <v>277</v>
      </c>
      <c r="E38" s="255">
        <v>21.57</v>
      </c>
      <c r="F38" s="249">
        <f>ROUND(E38*C38,2)</f>
        <v>345.12</v>
      </c>
      <c r="G38" s="198" t="s">
        <v>116</v>
      </c>
    </row>
    <row r="39" spans="1:7">
      <c r="A39" s="208">
        <v>247</v>
      </c>
      <c r="B39" s="256" t="s">
        <v>278</v>
      </c>
      <c r="C39" s="254">
        <v>16</v>
      </c>
      <c r="D39" s="251" t="s">
        <v>277</v>
      </c>
      <c r="E39" s="249">
        <v>13.09</v>
      </c>
      <c r="F39" s="249">
        <f>ROUND(E39*C39,2)</f>
        <v>209.44</v>
      </c>
      <c r="G39" s="198" t="s">
        <v>116</v>
      </c>
    </row>
    <row r="40" spans="1:7">
      <c r="A40" s="257"/>
      <c r="B40" s="258"/>
      <c r="C40" s="259"/>
      <c r="D40" s="234"/>
      <c r="E40" s="259"/>
      <c r="F40" s="260"/>
    </row>
    <row r="41" spans="1:7">
      <c r="A41" s="647" t="s">
        <v>279</v>
      </c>
      <c r="B41" s="647"/>
      <c r="C41" s="647"/>
      <c r="D41" s="647"/>
      <c r="E41" s="647"/>
      <c r="F41" s="261">
        <f>SUM(F38:F40)</f>
        <v>554.55999999999995</v>
      </c>
    </row>
    <row r="42" spans="1:7">
      <c r="A42" s="647"/>
      <c r="B42" s="647"/>
      <c r="C42" s="647"/>
      <c r="D42" s="647"/>
      <c r="E42" s="647"/>
      <c r="F42" s="647"/>
    </row>
    <row r="43" spans="1:7">
      <c r="A43" s="647" t="s">
        <v>280</v>
      </c>
      <c r="B43" s="647"/>
      <c r="C43" s="647"/>
      <c r="D43" s="647"/>
      <c r="E43" s="647"/>
      <c r="F43" s="261">
        <f>F41</f>
        <v>554.55999999999995</v>
      </c>
    </row>
    <row r="44" spans="1:7">
      <c r="A44" s="647"/>
      <c r="B44" s="647"/>
      <c r="C44" s="647"/>
      <c r="D44" s="647"/>
      <c r="E44" s="647"/>
      <c r="F44" s="647"/>
    </row>
    <row r="45" spans="1:7">
      <c r="A45" s="647"/>
      <c r="B45" s="647"/>
      <c r="C45" s="647"/>
      <c r="D45" s="647"/>
      <c r="E45" s="647"/>
      <c r="F45" s="647"/>
    </row>
    <row r="46" spans="1:7">
      <c r="A46" s="647" t="s">
        <v>222</v>
      </c>
      <c r="B46" s="647"/>
      <c r="C46" s="647"/>
      <c r="D46" s="647"/>
      <c r="E46" s="647"/>
      <c r="F46" s="262">
        <f>F43+F35+F30</f>
        <v>2679.44</v>
      </c>
    </row>
    <row r="47" spans="1:7">
      <c r="A47" s="647"/>
      <c r="B47" s="647"/>
      <c r="C47" s="647"/>
      <c r="D47" s="647"/>
      <c r="E47" s="647"/>
      <c r="F47" s="647"/>
    </row>
    <row r="48" spans="1:7">
      <c r="A48" s="647" t="s">
        <v>109</v>
      </c>
      <c r="B48" s="647"/>
      <c r="C48" s="647"/>
      <c r="D48" s="647"/>
      <c r="E48" s="424">
        <v>0.2054</v>
      </c>
      <c r="F48" s="261">
        <f>F46*E48</f>
        <v>550.35697600000003</v>
      </c>
    </row>
    <row r="49" spans="1:6">
      <c r="A49" s="647"/>
      <c r="B49" s="647"/>
      <c r="C49" s="647"/>
      <c r="D49" s="647"/>
      <c r="E49" s="647"/>
      <c r="F49" s="647"/>
    </row>
    <row r="50" spans="1:6">
      <c r="A50" s="647" t="s">
        <v>223</v>
      </c>
      <c r="B50" s="647"/>
      <c r="C50" s="647"/>
      <c r="D50" s="647"/>
      <c r="E50" s="647"/>
      <c r="F50" s="261">
        <f>F46+F48</f>
        <v>3229.7969760000001</v>
      </c>
    </row>
    <row r="126" ht="15" customHeight="1"/>
    <row r="287" spans="1:10">
      <c r="A287" s="263"/>
      <c r="B287" s="264"/>
      <c r="C287" s="263"/>
      <c r="D287" s="265"/>
      <c r="E287" s="263"/>
      <c r="F287" s="263"/>
      <c r="G287" s="266"/>
      <c r="H287" s="263"/>
      <c r="I287" s="263"/>
      <c r="J287" s="263"/>
    </row>
    <row r="308" spans="2:7">
      <c r="G308" s="198">
        <v>1.85</v>
      </c>
    </row>
    <row r="309" spans="2:7">
      <c r="G309" s="198">
        <v>10.36</v>
      </c>
    </row>
    <row r="310" spans="2:7">
      <c r="G310" s="198">
        <v>2.17</v>
      </c>
    </row>
    <row r="311" spans="2:7">
      <c r="G311" s="198">
        <v>11.86</v>
      </c>
    </row>
    <row r="312" spans="2:7">
      <c r="C312" s="268"/>
      <c r="G312" s="198">
        <v>22.11</v>
      </c>
    </row>
    <row r="315" spans="2:7">
      <c r="B315" s="269" t="s">
        <v>281</v>
      </c>
      <c r="C315" s="270" t="s">
        <v>112</v>
      </c>
      <c r="D315" s="224">
        <v>1.05</v>
      </c>
      <c r="E315" s="271" t="s">
        <v>282</v>
      </c>
    </row>
    <row r="316" spans="2:7">
      <c r="B316" s="272" t="s">
        <v>283</v>
      </c>
      <c r="C316" s="273" t="s">
        <v>115</v>
      </c>
      <c r="D316" s="224">
        <v>9</v>
      </c>
      <c r="E316" s="271" t="s">
        <v>284</v>
      </c>
    </row>
    <row r="317" spans="2:7">
      <c r="B317" s="272" t="s">
        <v>285</v>
      </c>
      <c r="C317" s="273" t="s">
        <v>140</v>
      </c>
      <c r="D317" s="224">
        <v>0.108</v>
      </c>
      <c r="E317" s="271" t="s">
        <v>286</v>
      </c>
    </row>
    <row r="318" spans="2:7" ht="15.75" thickBot="1">
      <c r="E318" s="274"/>
    </row>
    <row r="322" spans="2:3">
      <c r="B322" s="275" t="s">
        <v>21</v>
      </c>
    </row>
    <row r="324" spans="2:3">
      <c r="C324" s="276"/>
    </row>
  </sheetData>
  <mergeCells count="21">
    <mergeCell ref="A49:F49"/>
    <mergeCell ref="A50:E50"/>
    <mergeCell ref="A42:F42"/>
    <mergeCell ref="A43:E43"/>
    <mergeCell ref="A44:F45"/>
    <mergeCell ref="A46:E46"/>
    <mergeCell ref="A47:F47"/>
    <mergeCell ref="A48:D48"/>
    <mergeCell ref="A41:E41"/>
    <mergeCell ref="F3:F4"/>
    <mergeCell ref="A5:F5"/>
    <mergeCell ref="A6:F6"/>
    <mergeCell ref="A7:C7"/>
    <mergeCell ref="D7:E7"/>
    <mergeCell ref="A8:C8"/>
    <mergeCell ref="D8:E8"/>
    <mergeCell ref="A9:F9"/>
    <mergeCell ref="A30:E30"/>
    <mergeCell ref="A31:F31"/>
    <mergeCell ref="A35:E35"/>
    <mergeCell ref="A36:F36"/>
  </mergeCells>
  <printOptions horizontalCentered="1"/>
  <pageMargins left="1.1811023622047245" right="0.39370078740157483" top="0.39370078740157483" bottom="0.39370078740157483" header="0.31496062992125984" footer="0.31496062992125984"/>
  <pageSetup paperSize="9" scale="60" orientation="portrait" r:id="rId1"/>
  <headerFoot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DADOS DE ENTRADA</vt:lpstr>
      <vt:lpstr>MEMORIAL</vt:lpstr>
      <vt:lpstr>ORÇAMENTO</vt:lpstr>
      <vt:lpstr>CROFF</vt:lpstr>
      <vt:lpstr>BDI - EDIFÍCIOS</vt:lpstr>
      <vt:lpstr>COMP.ENTRADA TRIFÁSICA</vt:lpstr>
      <vt:lpstr>'BDI - EDIFÍCIOS'!Area_de_impressao</vt:lpstr>
      <vt:lpstr>'COMP.ENTRADA TRIFÁSICA'!Area_de_impressao</vt:lpstr>
      <vt:lpstr>CROFF!Area_de_impressao</vt:lpstr>
      <vt:lpstr>MEMORIAL!Area_de_impressao</vt:lpstr>
      <vt:lpstr>ORÇAMENTO!Area_de_impressao</vt:lpstr>
    </vt:vector>
  </TitlesOfParts>
  <Company>test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jacqueline.barboza</dc:creator>
  <cp:lastModifiedBy>diogo.graf</cp:lastModifiedBy>
  <cp:lastPrinted>2018-01-10T15:38:03Z</cp:lastPrinted>
  <dcterms:created xsi:type="dcterms:W3CDTF">2015-01-16T12:37:01Z</dcterms:created>
  <dcterms:modified xsi:type="dcterms:W3CDTF">2018-01-10T16:28:46Z</dcterms:modified>
</cp:coreProperties>
</file>